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BTBA + SiO2_R711\XPS\ICM-197_B302\Carbon\"/>
    </mc:Choice>
  </mc:AlternateContent>
  <bookViews>
    <workbookView xWindow="0" yWindow="0" windowWidth="15348" windowHeight="4608" xr2:uid="{00000000-000D-0000-FFFF-FFFF00000000}"/>
  </bookViews>
  <sheets>
    <sheet name="Carbon" sheetId="1" r:id="rId1"/>
  </sheets>
  <definedNames>
    <definedName name="A750CR" localSheetId="0">Carbon!$B$4:$B$457</definedName>
    <definedName name="A945CR." localSheetId="0">Carbon!$B$4:$B$517</definedName>
    <definedName name="A968CR." localSheetId="0">Carbon!$B$4:$B$517</definedName>
    <definedName name="A994CR." localSheetId="0">Carbon!$B$4:$B$517</definedName>
    <definedName name="B008CR." localSheetId="0">Carbon!$B$4:$B$517</definedName>
    <definedName name="B012CR._1" localSheetId="0">Carbon!$B$4:$B$517</definedName>
    <definedName name="B052CR." localSheetId="0">Carbon!$B$4:$B$517</definedName>
    <definedName name="B055CR." localSheetId="0">Carbon!$B$4:$B$517</definedName>
    <definedName name="B064CR." localSheetId="0">Carbon!$B$4:$B$517</definedName>
    <definedName name="B067CR." localSheetId="0">Carbon!$B$4:$B$517</definedName>
    <definedName name="B075CR." localSheetId="0">Carbon!$B$4:$B$517</definedName>
    <definedName name="B097CR." localSheetId="0">Carbon!$B$4:$B$1117</definedName>
    <definedName name="B124CR." localSheetId="0">Carbon!$B$4:$B$517</definedName>
    <definedName name="B143CR." localSheetId="0">Carbon!$B$4:$B$517</definedName>
    <definedName name="solver_adj" localSheetId="0" hidden="1">Carbon!$F$8:$F$10,Carbon!$G$8:$J$9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Carbon!$W$13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8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Z15" i="1" l="1" a="1"/>
  <c r="AA15" i="1" s="1"/>
  <c r="J9" i="1"/>
  <c r="I9" i="1"/>
  <c r="H9" i="1"/>
  <c r="G9" i="1"/>
  <c r="F9" i="1"/>
  <c r="Z16" i="1" l="1"/>
  <c r="Z17" i="1"/>
  <c r="Z15" i="1"/>
  <c r="AA16" i="1"/>
  <c r="AA17" i="1"/>
  <c r="T8" i="1"/>
  <c r="S8" i="1"/>
  <c r="Q8" i="1"/>
  <c r="R8" i="1"/>
  <c r="P8" i="1"/>
  <c r="O8" i="1"/>
  <c r="N8" i="1"/>
  <c r="M8" i="1"/>
  <c r="W8" i="1"/>
  <c r="G1" i="1" s="1"/>
  <c r="T10" i="1" l="1"/>
  <c r="S10" i="1"/>
  <c r="S11" i="1" s="1"/>
  <c r="T9" i="1"/>
  <c r="T7" i="1" s="1"/>
  <c r="S9" i="1"/>
  <c r="S7" i="1" s="1"/>
  <c r="T5" i="1"/>
  <c r="S5" i="1"/>
  <c r="Q5" i="1"/>
  <c r="R9" i="1"/>
  <c r="R7" i="1" s="1"/>
  <c r="Q9" i="1"/>
  <c r="Q7" i="1" s="1"/>
  <c r="P9" i="1"/>
  <c r="O9" i="1"/>
  <c r="R5" i="1"/>
  <c r="R10" i="1"/>
  <c r="R11" i="1" s="1"/>
  <c r="Q10" i="1"/>
  <c r="O10" i="1"/>
  <c r="P10" i="1"/>
  <c r="S12" i="1" l="1"/>
  <c r="R12" i="1"/>
  <c r="P5" i="1" l="1"/>
  <c r="O5" i="1"/>
  <c r="N10" i="1" l="1"/>
  <c r="M10" i="1"/>
  <c r="K8" i="1" l="1"/>
  <c r="M5" i="1" l="1"/>
  <c r="N5" i="1"/>
  <c r="D17" i="1" l="1"/>
  <c r="F12" i="1"/>
  <c r="F11" i="1"/>
  <c r="S4" i="1" l="1"/>
  <c r="R4" i="1"/>
  <c r="F17" i="1"/>
  <c r="S17" i="1"/>
  <c r="R17" i="1"/>
  <c r="P7" i="1"/>
  <c r="O7" i="1"/>
  <c r="N9" i="1"/>
  <c r="M9" i="1"/>
  <c r="L10" i="1"/>
  <c r="K10" i="1"/>
  <c r="L9" i="1"/>
  <c r="K9" i="1"/>
  <c r="L8" i="1"/>
  <c r="L5" i="1" s="1"/>
  <c r="K5" i="1"/>
  <c r="C16" i="1" l="1"/>
  <c r="E16" i="1" s="1"/>
  <c r="M7" i="1"/>
  <c r="N7" i="1"/>
  <c r="K7" i="1"/>
  <c r="L7" i="1"/>
  <c r="H1" i="1" l="1"/>
  <c r="I1" i="1"/>
  <c r="J1" i="1"/>
  <c r="F1" i="1"/>
  <c r="M1" i="1"/>
  <c r="K1" i="1"/>
  <c r="N1" i="1"/>
  <c r="L1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S512" i="1" l="1"/>
  <c r="R512" i="1"/>
  <c r="S508" i="1"/>
  <c r="R508" i="1"/>
  <c r="S504" i="1"/>
  <c r="R504" i="1"/>
  <c r="S500" i="1"/>
  <c r="R500" i="1"/>
  <c r="S496" i="1"/>
  <c r="R496" i="1"/>
  <c r="S492" i="1"/>
  <c r="R492" i="1"/>
  <c r="S488" i="1"/>
  <c r="R488" i="1"/>
  <c r="S484" i="1"/>
  <c r="R484" i="1"/>
  <c r="S480" i="1"/>
  <c r="R480" i="1"/>
  <c r="S476" i="1"/>
  <c r="R476" i="1"/>
  <c r="S472" i="1"/>
  <c r="R472" i="1"/>
  <c r="S468" i="1"/>
  <c r="R468" i="1"/>
  <c r="S464" i="1"/>
  <c r="R464" i="1"/>
  <c r="S460" i="1"/>
  <c r="R460" i="1"/>
  <c r="S456" i="1"/>
  <c r="R456" i="1"/>
  <c r="S452" i="1"/>
  <c r="R452" i="1"/>
  <c r="S448" i="1"/>
  <c r="R448" i="1"/>
  <c r="S444" i="1"/>
  <c r="R444" i="1"/>
  <c r="S440" i="1"/>
  <c r="R440" i="1"/>
  <c r="S436" i="1"/>
  <c r="R436" i="1"/>
  <c r="S432" i="1"/>
  <c r="R432" i="1"/>
  <c r="S428" i="1"/>
  <c r="R428" i="1"/>
  <c r="S424" i="1"/>
  <c r="R424" i="1"/>
  <c r="S420" i="1"/>
  <c r="R420" i="1"/>
  <c r="S416" i="1"/>
  <c r="R416" i="1"/>
  <c r="S412" i="1"/>
  <c r="R412" i="1"/>
  <c r="S408" i="1"/>
  <c r="R408" i="1"/>
  <c r="S404" i="1"/>
  <c r="R404" i="1"/>
  <c r="S400" i="1"/>
  <c r="R400" i="1"/>
  <c r="S396" i="1"/>
  <c r="R396" i="1"/>
  <c r="S392" i="1"/>
  <c r="R392" i="1"/>
  <c r="S388" i="1"/>
  <c r="R388" i="1"/>
  <c r="S384" i="1"/>
  <c r="R384" i="1"/>
  <c r="S380" i="1"/>
  <c r="R380" i="1"/>
  <c r="S376" i="1"/>
  <c r="R376" i="1"/>
  <c r="S372" i="1"/>
  <c r="R372" i="1"/>
  <c r="S368" i="1"/>
  <c r="R368" i="1"/>
  <c r="S364" i="1"/>
  <c r="R364" i="1"/>
  <c r="S360" i="1"/>
  <c r="R360" i="1"/>
  <c r="S356" i="1"/>
  <c r="R356" i="1"/>
  <c r="S352" i="1"/>
  <c r="R352" i="1"/>
  <c r="S348" i="1"/>
  <c r="R348" i="1"/>
  <c r="S344" i="1"/>
  <c r="R344" i="1"/>
  <c r="S340" i="1"/>
  <c r="R340" i="1"/>
  <c r="S336" i="1"/>
  <c r="R336" i="1"/>
  <c r="S332" i="1"/>
  <c r="R332" i="1"/>
  <c r="S328" i="1"/>
  <c r="R328" i="1"/>
  <c r="S324" i="1"/>
  <c r="R324" i="1"/>
  <c r="S320" i="1"/>
  <c r="R320" i="1"/>
  <c r="S316" i="1"/>
  <c r="R316" i="1"/>
  <c r="S312" i="1"/>
  <c r="R312" i="1"/>
  <c r="S308" i="1"/>
  <c r="R308" i="1"/>
  <c r="S304" i="1"/>
  <c r="R304" i="1"/>
  <c r="S300" i="1"/>
  <c r="R300" i="1"/>
  <c r="S296" i="1"/>
  <c r="R296" i="1"/>
  <c r="S292" i="1"/>
  <c r="R292" i="1"/>
  <c r="S288" i="1"/>
  <c r="R288" i="1"/>
  <c r="S284" i="1"/>
  <c r="R284" i="1"/>
  <c r="S280" i="1"/>
  <c r="R280" i="1"/>
  <c r="S276" i="1"/>
  <c r="R276" i="1"/>
  <c r="S272" i="1"/>
  <c r="R272" i="1"/>
  <c r="S268" i="1"/>
  <c r="R268" i="1"/>
  <c r="S515" i="1"/>
  <c r="R515" i="1"/>
  <c r="S511" i="1"/>
  <c r="R511" i="1"/>
  <c r="R507" i="1"/>
  <c r="S507" i="1"/>
  <c r="S503" i="1"/>
  <c r="R503" i="1"/>
  <c r="S499" i="1"/>
  <c r="R499" i="1"/>
  <c r="S495" i="1"/>
  <c r="R495" i="1"/>
  <c r="R491" i="1"/>
  <c r="S491" i="1"/>
  <c r="S487" i="1"/>
  <c r="R487" i="1"/>
  <c r="S483" i="1"/>
  <c r="R483" i="1"/>
  <c r="S479" i="1"/>
  <c r="R479" i="1"/>
  <c r="S475" i="1"/>
  <c r="R475" i="1"/>
  <c r="S471" i="1"/>
  <c r="R471" i="1"/>
  <c r="S467" i="1"/>
  <c r="R467" i="1"/>
  <c r="S463" i="1"/>
  <c r="R463" i="1"/>
  <c r="S459" i="1"/>
  <c r="R459" i="1"/>
  <c r="S455" i="1"/>
  <c r="R455" i="1"/>
  <c r="S451" i="1"/>
  <c r="R451" i="1"/>
  <c r="S447" i="1"/>
  <c r="R447" i="1"/>
  <c r="R443" i="1"/>
  <c r="S443" i="1"/>
  <c r="S439" i="1"/>
  <c r="R439" i="1"/>
  <c r="S435" i="1"/>
  <c r="R435" i="1"/>
  <c r="S431" i="1"/>
  <c r="R431" i="1"/>
  <c r="R427" i="1"/>
  <c r="S427" i="1"/>
  <c r="S423" i="1"/>
  <c r="R423" i="1"/>
  <c r="S419" i="1"/>
  <c r="R419" i="1"/>
  <c r="S415" i="1"/>
  <c r="R415" i="1"/>
  <c r="R411" i="1"/>
  <c r="S411" i="1"/>
  <c r="S407" i="1"/>
  <c r="R407" i="1"/>
  <c r="S403" i="1"/>
  <c r="R403" i="1"/>
  <c r="S399" i="1"/>
  <c r="R399" i="1"/>
  <c r="R395" i="1"/>
  <c r="S395" i="1"/>
  <c r="S391" i="1"/>
  <c r="R391" i="1"/>
  <c r="S387" i="1"/>
  <c r="R387" i="1"/>
  <c r="S383" i="1"/>
  <c r="R383" i="1"/>
  <c r="S379" i="1"/>
  <c r="R379" i="1"/>
  <c r="S375" i="1"/>
  <c r="R375" i="1"/>
  <c r="S371" i="1"/>
  <c r="R371" i="1"/>
  <c r="S367" i="1"/>
  <c r="R367" i="1"/>
  <c r="R363" i="1"/>
  <c r="S363" i="1"/>
  <c r="S359" i="1"/>
  <c r="R359" i="1"/>
  <c r="S355" i="1"/>
  <c r="R355" i="1"/>
  <c r="S351" i="1"/>
  <c r="R351" i="1"/>
  <c r="R347" i="1"/>
  <c r="S347" i="1"/>
  <c r="S343" i="1"/>
  <c r="R343" i="1"/>
  <c r="S339" i="1"/>
  <c r="R339" i="1"/>
  <c r="S335" i="1"/>
  <c r="R335" i="1"/>
  <c r="S331" i="1"/>
  <c r="R331" i="1"/>
  <c r="S327" i="1"/>
  <c r="R327" i="1"/>
  <c r="S323" i="1"/>
  <c r="R323" i="1"/>
  <c r="S319" i="1"/>
  <c r="R319" i="1"/>
  <c r="R315" i="1"/>
  <c r="S315" i="1"/>
  <c r="S311" i="1"/>
  <c r="R311" i="1"/>
  <c r="S307" i="1"/>
  <c r="R307" i="1"/>
  <c r="S303" i="1"/>
  <c r="R303" i="1"/>
  <c r="R299" i="1"/>
  <c r="S299" i="1"/>
  <c r="S295" i="1"/>
  <c r="R295" i="1"/>
  <c r="S291" i="1"/>
  <c r="R291" i="1"/>
  <c r="S287" i="1"/>
  <c r="R287" i="1"/>
  <c r="R283" i="1"/>
  <c r="S283" i="1"/>
  <c r="S279" i="1"/>
  <c r="R279" i="1"/>
  <c r="S275" i="1"/>
  <c r="R275" i="1"/>
  <c r="S271" i="1"/>
  <c r="R271" i="1"/>
  <c r="R267" i="1"/>
  <c r="S267" i="1"/>
  <c r="S514" i="1"/>
  <c r="R514" i="1"/>
  <c r="S510" i="1"/>
  <c r="R510" i="1"/>
  <c r="S506" i="1"/>
  <c r="R506" i="1"/>
  <c r="S502" i="1"/>
  <c r="R502" i="1"/>
  <c r="S498" i="1"/>
  <c r="R498" i="1"/>
  <c r="S494" i="1"/>
  <c r="R494" i="1"/>
  <c r="S490" i="1"/>
  <c r="R490" i="1"/>
  <c r="S486" i="1"/>
  <c r="R486" i="1"/>
  <c r="S482" i="1"/>
  <c r="R482" i="1"/>
  <c r="S478" i="1"/>
  <c r="R478" i="1"/>
  <c r="S474" i="1"/>
  <c r="R474" i="1"/>
  <c r="S470" i="1"/>
  <c r="R470" i="1"/>
  <c r="S466" i="1"/>
  <c r="R466" i="1"/>
  <c r="S462" i="1"/>
  <c r="R462" i="1"/>
  <c r="S458" i="1"/>
  <c r="R458" i="1"/>
  <c r="S454" i="1"/>
  <c r="R454" i="1"/>
  <c r="S450" i="1"/>
  <c r="R450" i="1"/>
  <c r="S446" i="1"/>
  <c r="R446" i="1"/>
  <c r="S442" i="1"/>
  <c r="R442" i="1"/>
  <c r="S438" i="1"/>
  <c r="R438" i="1"/>
  <c r="S434" i="1"/>
  <c r="R434" i="1"/>
  <c r="S430" i="1"/>
  <c r="R430" i="1"/>
  <c r="S426" i="1"/>
  <c r="R426" i="1"/>
  <c r="S422" i="1"/>
  <c r="R422" i="1"/>
  <c r="S418" i="1"/>
  <c r="R418" i="1"/>
  <c r="S414" i="1"/>
  <c r="R414" i="1"/>
  <c r="S410" i="1"/>
  <c r="R410" i="1"/>
  <c r="S406" i="1"/>
  <c r="R406" i="1"/>
  <c r="S402" i="1"/>
  <c r="R402" i="1"/>
  <c r="S398" i="1"/>
  <c r="R398" i="1"/>
  <c r="S394" i="1"/>
  <c r="R394" i="1"/>
  <c r="S390" i="1"/>
  <c r="R390" i="1"/>
  <c r="S386" i="1"/>
  <c r="R386" i="1"/>
  <c r="S382" i="1"/>
  <c r="R382" i="1"/>
  <c r="S378" i="1"/>
  <c r="R378" i="1"/>
  <c r="S374" i="1"/>
  <c r="R374" i="1"/>
  <c r="S370" i="1"/>
  <c r="R370" i="1"/>
  <c r="S366" i="1"/>
  <c r="R366" i="1"/>
  <c r="S362" i="1"/>
  <c r="R362" i="1"/>
  <c r="S358" i="1"/>
  <c r="R358" i="1"/>
  <c r="S354" i="1"/>
  <c r="R354" i="1"/>
  <c r="S350" i="1"/>
  <c r="R350" i="1"/>
  <c r="S346" i="1"/>
  <c r="R346" i="1"/>
  <c r="S342" i="1"/>
  <c r="R342" i="1"/>
  <c r="S338" i="1"/>
  <c r="R338" i="1"/>
  <c r="S334" i="1"/>
  <c r="R334" i="1"/>
  <c r="F330" i="1"/>
  <c r="S330" i="1"/>
  <c r="R330" i="1"/>
  <c r="S326" i="1"/>
  <c r="R326" i="1"/>
  <c r="S322" i="1"/>
  <c r="R322" i="1"/>
  <c r="S318" i="1"/>
  <c r="R318" i="1"/>
  <c r="S314" i="1"/>
  <c r="R314" i="1"/>
  <c r="S310" i="1"/>
  <c r="R310" i="1"/>
  <c r="S306" i="1"/>
  <c r="R306" i="1"/>
  <c r="S302" i="1"/>
  <c r="R302" i="1"/>
  <c r="S298" i="1"/>
  <c r="R298" i="1"/>
  <c r="S294" i="1"/>
  <c r="R294" i="1"/>
  <c r="S290" i="1"/>
  <c r="R290" i="1"/>
  <c r="S286" i="1"/>
  <c r="R286" i="1"/>
  <c r="S282" i="1"/>
  <c r="R282" i="1"/>
  <c r="S278" i="1"/>
  <c r="R278" i="1"/>
  <c r="S274" i="1"/>
  <c r="R274" i="1"/>
  <c r="S270" i="1"/>
  <c r="R270" i="1"/>
  <c r="S266" i="1"/>
  <c r="R266" i="1"/>
  <c r="S513" i="1"/>
  <c r="R513" i="1"/>
  <c r="S509" i="1"/>
  <c r="R509" i="1"/>
  <c r="S505" i="1"/>
  <c r="R505" i="1"/>
  <c r="S501" i="1"/>
  <c r="R501" i="1"/>
  <c r="S497" i="1"/>
  <c r="R497" i="1"/>
  <c r="S493" i="1"/>
  <c r="R493" i="1"/>
  <c r="R489" i="1"/>
  <c r="S489" i="1"/>
  <c r="S485" i="1"/>
  <c r="R485" i="1"/>
  <c r="S481" i="1"/>
  <c r="R481" i="1"/>
  <c r="S477" i="1"/>
  <c r="R477" i="1"/>
  <c r="S473" i="1"/>
  <c r="R473" i="1"/>
  <c r="S469" i="1"/>
  <c r="R469" i="1"/>
  <c r="S465" i="1"/>
  <c r="R465" i="1"/>
  <c r="S461" i="1"/>
  <c r="R461" i="1"/>
  <c r="S457" i="1"/>
  <c r="R457" i="1"/>
  <c r="S453" i="1"/>
  <c r="R453" i="1"/>
  <c r="S449" i="1"/>
  <c r="R449" i="1"/>
  <c r="S445" i="1"/>
  <c r="R445" i="1"/>
  <c r="S441" i="1"/>
  <c r="R441" i="1"/>
  <c r="S437" i="1"/>
  <c r="R437" i="1"/>
  <c r="S433" i="1"/>
  <c r="R433" i="1"/>
  <c r="S429" i="1"/>
  <c r="R429" i="1"/>
  <c r="S425" i="1"/>
  <c r="R425" i="1"/>
  <c r="S421" i="1"/>
  <c r="R421" i="1"/>
  <c r="S417" i="1"/>
  <c r="R417" i="1"/>
  <c r="S413" i="1"/>
  <c r="R413" i="1"/>
  <c r="S409" i="1"/>
  <c r="R409" i="1"/>
  <c r="S405" i="1"/>
  <c r="R405" i="1"/>
  <c r="S401" i="1"/>
  <c r="R401" i="1"/>
  <c r="S397" i="1"/>
  <c r="R397" i="1"/>
  <c r="S393" i="1"/>
  <c r="R393" i="1"/>
  <c r="S389" i="1"/>
  <c r="R389" i="1"/>
  <c r="S385" i="1"/>
  <c r="R385" i="1"/>
  <c r="S381" i="1"/>
  <c r="R381" i="1"/>
  <c r="S377" i="1"/>
  <c r="R377" i="1"/>
  <c r="S373" i="1"/>
  <c r="R373" i="1"/>
  <c r="S369" i="1"/>
  <c r="R369" i="1"/>
  <c r="S365" i="1"/>
  <c r="R365" i="1"/>
  <c r="S361" i="1"/>
  <c r="R361" i="1"/>
  <c r="S357" i="1"/>
  <c r="R357" i="1"/>
  <c r="S353" i="1"/>
  <c r="R353" i="1"/>
  <c r="S349" i="1"/>
  <c r="R349" i="1"/>
  <c r="S345" i="1"/>
  <c r="R345" i="1"/>
  <c r="S341" i="1"/>
  <c r="R341" i="1"/>
  <c r="S337" i="1"/>
  <c r="R337" i="1"/>
  <c r="S333" i="1"/>
  <c r="R333" i="1"/>
  <c r="S329" i="1"/>
  <c r="R329" i="1"/>
  <c r="S325" i="1"/>
  <c r="R325" i="1"/>
  <c r="S321" i="1"/>
  <c r="R321" i="1"/>
  <c r="S317" i="1"/>
  <c r="R317" i="1"/>
  <c r="S313" i="1"/>
  <c r="R313" i="1"/>
  <c r="S309" i="1"/>
  <c r="R309" i="1"/>
  <c r="S305" i="1"/>
  <c r="R305" i="1"/>
  <c r="S301" i="1"/>
  <c r="R301" i="1"/>
  <c r="S297" i="1"/>
  <c r="R297" i="1"/>
  <c r="S293" i="1"/>
  <c r="R293" i="1"/>
  <c r="S289" i="1"/>
  <c r="R289" i="1"/>
  <c r="S285" i="1"/>
  <c r="R285" i="1"/>
  <c r="S281" i="1"/>
  <c r="R281" i="1"/>
  <c r="S277" i="1"/>
  <c r="R277" i="1"/>
  <c r="S273" i="1"/>
  <c r="R273" i="1"/>
  <c r="S269" i="1"/>
  <c r="R269" i="1"/>
  <c r="F423" i="1"/>
  <c r="F407" i="1"/>
  <c r="F371" i="1"/>
  <c r="F367" i="1"/>
  <c r="F359" i="1"/>
  <c r="F355" i="1"/>
  <c r="F335" i="1"/>
  <c r="F300" i="1"/>
  <c r="F296" i="1"/>
  <c r="F514" i="1"/>
  <c r="F506" i="1"/>
  <c r="F502" i="1"/>
  <c r="F494" i="1"/>
  <c r="F486" i="1"/>
  <c r="F482" i="1"/>
  <c r="F474" i="1"/>
  <c r="F470" i="1"/>
  <c r="F410" i="1"/>
  <c r="F350" i="1"/>
  <c r="F323" i="1"/>
  <c r="F315" i="1"/>
  <c r="F283" i="1"/>
  <c r="F275" i="1"/>
  <c r="F271" i="1"/>
  <c r="F497" i="1"/>
  <c r="F481" i="1"/>
  <c r="F465" i="1"/>
  <c r="F318" i="1"/>
  <c r="F435" i="1"/>
  <c r="F403" i="1"/>
  <c r="F391" i="1"/>
  <c r="F375" i="1"/>
  <c r="F347" i="1"/>
  <c r="F339" i="1"/>
  <c r="F331" i="1"/>
  <c r="F304" i="1"/>
  <c r="F280" i="1"/>
  <c r="F268" i="1"/>
  <c r="F510" i="1"/>
  <c r="F498" i="1"/>
  <c r="F490" i="1"/>
  <c r="F346" i="1"/>
  <c r="F342" i="1"/>
  <c r="F327" i="1"/>
  <c r="F319" i="1"/>
  <c r="F311" i="1"/>
  <c r="F279" i="1"/>
  <c r="F267" i="1"/>
  <c r="F513" i="1"/>
  <c r="F509" i="1"/>
  <c r="F493" i="1"/>
  <c r="F477" i="1"/>
  <c r="F326" i="1"/>
  <c r="F322" i="1"/>
  <c r="F314" i="1"/>
  <c r="F310" i="1"/>
  <c r="F512" i="1"/>
  <c r="F508" i="1"/>
  <c r="F504" i="1"/>
  <c r="F496" i="1"/>
  <c r="F460" i="1"/>
  <c r="F456" i="1"/>
  <c r="F448" i="1"/>
  <c r="F444" i="1"/>
  <c r="F440" i="1"/>
  <c r="F432" i="1"/>
  <c r="F428" i="1"/>
  <c r="F424" i="1"/>
  <c r="F416" i="1"/>
  <c r="F412" i="1"/>
  <c r="F408" i="1"/>
  <c r="F404" i="1"/>
  <c r="F400" i="1"/>
  <c r="F396" i="1"/>
  <c r="F392" i="1"/>
  <c r="F388" i="1"/>
  <c r="F384" i="1"/>
  <c r="F380" i="1"/>
  <c r="F376" i="1"/>
  <c r="F368" i="1"/>
  <c r="F360" i="1"/>
  <c r="F356" i="1"/>
  <c r="F352" i="1"/>
  <c r="F348" i="1"/>
  <c r="F344" i="1"/>
  <c r="F340" i="1"/>
  <c r="F336" i="1"/>
  <c r="F301" i="1"/>
  <c r="F297" i="1"/>
  <c r="F293" i="1"/>
  <c r="F289" i="1"/>
  <c r="F281" i="1"/>
  <c r="F273" i="1"/>
  <c r="F269" i="1"/>
  <c r="F308" i="1"/>
  <c r="F292" i="1"/>
  <c r="F452" i="1"/>
  <c r="F500" i="1"/>
  <c r="F484" i="1"/>
  <c r="F473" i="1"/>
  <c r="F443" i="1"/>
  <c r="F436" i="1"/>
  <c r="F501" i="1"/>
  <c r="F489" i="1"/>
  <c r="F466" i="1"/>
  <c r="F447" i="1"/>
  <c r="F439" i="1"/>
  <c r="F431" i="1"/>
  <c r="F420" i="1"/>
  <c r="F505" i="1"/>
  <c r="F485" i="1"/>
  <c r="F469" i="1"/>
  <c r="F427" i="1"/>
  <c r="F488" i="1"/>
  <c r="F478" i="1"/>
  <c r="F419" i="1"/>
  <c r="F387" i="1"/>
  <c r="F372" i="1"/>
  <c r="F363" i="1"/>
  <c r="F415" i="1"/>
  <c r="F411" i="1"/>
  <c r="F399" i="1"/>
  <c r="F395" i="1"/>
  <c r="F383" i="1"/>
  <c r="F379" i="1"/>
  <c r="F364" i="1"/>
  <c r="F351" i="1"/>
  <c r="F343" i="1"/>
  <c r="F305" i="1"/>
  <c r="F288" i="1"/>
  <c r="F272" i="1"/>
  <c r="F284" i="1"/>
  <c r="F276" i="1"/>
  <c r="F285" i="1"/>
  <c r="F277" i="1"/>
  <c r="F515" i="1"/>
  <c r="F511" i="1"/>
  <c r="F503" i="1"/>
  <c r="F499" i="1"/>
  <c r="F495" i="1"/>
  <c r="F487" i="1"/>
  <c r="F483" i="1"/>
  <c r="F479" i="1"/>
  <c r="F475" i="1"/>
  <c r="F471" i="1"/>
  <c r="F467" i="1"/>
  <c r="F463" i="1"/>
  <c r="F459" i="1"/>
  <c r="F455" i="1"/>
  <c r="F451" i="1"/>
  <c r="F446" i="1"/>
  <c r="F437" i="1"/>
  <c r="F430" i="1"/>
  <c r="F421" i="1"/>
  <c r="F414" i="1"/>
  <c r="F507" i="1"/>
  <c r="F491" i="1"/>
  <c r="F492" i="1"/>
  <c r="F480" i="1"/>
  <c r="F476" i="1"/>
  <c r="F472" i="1"/>
  <c r="F468" i="1"/>
  <c r="F464" i="1"/>
  <c r="F449" i="1"/>
  <c r="F442" i="1"/>
  <c r="F433" i="1"/>
  <c r="F426" i="1"/>
  <c r="F417" i="1"/>
  <c r="F461" i="1"/>
  <c r="F457" i="1"/>
  <c r="F453" i="1"/>
  <c r="F445" i="1"/>
  <c r="F438" i="1"/>
  <c r="F429" i="1"/>
  <c r="F422" i="1"/>
  <c r="F413" i="1"/>
  <c r="F462" i="1"/>
  <c r="F458" i="1"/>
  <c r="F454" i="1"/>
  <c r="F450" i="1"/>
  <c r="F441" i="1"/>
  <c r="F434" i="1"/>
  <c r="F425" i="1"/>
  <c r="F418" i="1"/>
  <c r="F409" i="1"/>
  <c r="F406" i="1"/>
  <c r="F402" i="1"/>
  <c r="F394" i="1"/>
  <c r="F385" i="1"/>
  <c r="F378" i="1"/>
  <c r="F369" i="1"/>
  <c r="F362" i="1"/>
  <c r="F353" i="1"/>
  <c r="F397" i="1"/>
  <c r="F390" i="1"/>
  <c r="F381" i="1"/>
  <c r="F374" i="1"/>
  <c r="F365" i="1"/>
  <c r="F358" i="1"/>
  <c r="F349" i="1"/>
  <c r="F393" i="1"/>
  <c r="F386" i="1"/>
  <c r="F377" i="1"/>
  <c r="F370" i="1"/>
  <c r="F361" i="1"/>
  <c r="F354" i="1"/>
  <c r="F405" i="1"/>
  <c r="F401" i="1"/>
  <c r="F398" i="1"/>
  <c r="F389" i="1"/>
  <c r="F382" i="1"/>
  <c r="F373" i="1"/>
  <c r="F366" i="1"/>
  <c r="F357" i="1"/>
  <c r="F345" i="1"/>
  <c r="F341" i="1"/>
  <c r="F338" i="1"/>
  <c r="F334" i="1"/>
  <c r="F332" i="1"/>
  <c r="F325" i="1"/>
  <c r="F316" i="1"/>
  <c r="F309" i="1"/>
  <c r="F328" i="1"/>
  <c r="F321" i="1"/>
  <c r="F312" i="1"/>
  <c r="F333" i="1"/>
  <c r="F324" i="1"/>
  <c r="F317" i="1"/>
  <c r="F307" i="1"/>
  <c r="F337" i="1"/>
  <c r="F329" i="1"/>
  <c r="F320" i="1"/>
  <c r="F313" i="1"/>
  <c r="F306" i="1"/>
  <c r="F303" i="1"/>
  <c r="F295" i="1"/>
  <c r="F286" i="1"/>
  <c r="F298" i="1"/>
  <c r="F291" i="1"/>
  <c r="F294" i="1"/>
  <c r="F287" i="1"/>
  <c r="F302" i="1"/>
  <c r="F299" i="1"/>
  <c r="F290" i="1"/>
  <c r="F282" i="1"/>
  <c r="F278" i="1"/>
  <c r="F274" i="1"/>
  <c r="F270" i="1"/>
  <c r="F266" i="1"/>
  <c r="D15" i="1" l="1"/>
  <c r="D16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S263" i="1" l="1"/>
  <c r="R263" i="1"/>
  <c r="S259" i="1"/>
  <c r="R259" i="1"/>
  <c r="S255" i="1"/>
  <c r="R255" i="1"/>
  <c r="R251" i="1"/>
  <c r="S251" i="1"/>
  <c r="S247" i="1"/>
  <c r="R247" i="1"/>
  <c r="S243" i="1"/>
  <c r="R243" i="1"/>
  <c r="S239" i="1"/>
  <c r="R239" i="1"/>
  <c r="R235" i="1"/>
  <c r="S235" i="1"/>
  <c r="S231" i="1"/>
  <c r="R231" i="1"/>
  <c r="S227" i="1"/>
  <c r="R227" i="1"/>
  <c r="S223" i="1"/>
  <c r="R223" i="1"/>
  <c r="R219" i="1"/>
  <c r="S219" i="1"/>
  <c r="S215" i="1"/>
  <c r="R215" i="1"/>
  <c r="S211" i="1"/>
  <c r="R211" i="1"/>
  <c r="S207" i="1"/>
  <c r="R207" i="1"/>
  <c r="S203" i="1"/>
  <c r="R203" i="1"/>
  <c r="S199" i="1"/>
  <c r="R199" i="1"/>
  <c r="S195" i="1"/>
  <c r="R195" i="1"/>
  <c r="S191" i="1"/>
  <c r="R191" i="1"/>
  <c r="S187" i="1"/>
  <c r="R187" i="1"/>
  <c r="S183" i="1"/>
  <c r="R183" i="1"/>
  <c r="S179" i="1"/>
  <c r="R179" i="1"/>
  <c r="S175" i="1"/>
  <c r="R175" i="1"/>
  <c r="S171" i="1"/>
  <c r="R171" i="1"/>
  <c r="S167" i="1"/>
  <c r="R167" i="1"/>
  <c r="S163" i="1"/>
  <c r="R163" i="1"/>
  <c r="S159" i="1"/>
  <c r="R159" i="1"/>
  <c r="S155" i="1"/>
  <c r="R155" i="1"/>
  <c r="S151" i="1"/>
  <c r="R151" i="1"/>
  <c r="S147" i="1"/>
  <c r="R147" i="1"/>
  <c r="S143" i="1"/>
  <c r="R143" i="1"/>
  <c r="S139" i="1"/>
  <c r="R139" i="1"/>
  <c r="S135" i="1"/>
  <c r="R135" i="1"/>
  <c r="S131" i="1"/>
  <c r="R131" i="1"/>
  <c r="S127" i="1"/>
  <c r="R127" i="1"/>
  <c r="S123" i="1"/>
  <c r="R123" i="1"/>
  <c r="S119" i="1"/>
  <c r="R119" i="1"/>
  <c r="S115" i="1"/>
  <c r="R115" i="1"/>
  <c r="S111" i="1"/>
  <c r="R111" i="1"/>
  <c r="S107" i="1"/>
  <c r="R107" i="1"/>
  <c r="S103" i="1"/>
  <c r="R103" i="1"/>
  <c r="S99" i="1"/>
  <c r="R99" i="1"/>
  <c r="S95" i="1"/>
  <c r="R95" i="1"/>
  <c r="S91" i="1"/>
  <c r="R91" i="1"/>
  <c r="S87" i="1"/>
  <c r="R87" i="1"/>
  <c r="S83" i="1"/>
  <c r="R83" i="1"/>
  <c r="S79" i="1"/>
  <c r="R79" i="1"/>
  <c r="S75" i="1"/>
  <c r="R75" i="1"/>
  <c r="S71" i="1"/>
  <c r="R71" i="1"/>
  <c r="S67" i="1"/>
  <c r="R67" i="1"/>
  <c r="S63" i="1"/>
  <c r="R63" i="1"/>
  <c r="S59" i="1"/>
  <c r="R59" i="1"/>
  <c r="S55" i="1"/>
  <c r="R55" i="1"/>
  <c r="S51" i="1"/>
  <c r="R51" i="1"/>
  <c r="S47" i="1"/>
  <c r="R47" i="1"/>
  <c r="S43" i="1"/>
  <c r="R43" i="1"/>
  <c r="S39" i="1"/>
  <c r="R39" i="1"/>
  <c r="S35" i="1"/>
  <c r="R35" i="1"/>
  <c r="S31" i="1"/>
  <c r="R31" i="1"/>
  <c r="S27" i="1"/>
  <c r="R27" i="1"/>
  <c r="S23" i="1"/>
  <c r="R23" i="1"/>
  <c r="S19" i="1"/>
  <c r="R19" i="1"/>
  <c r="S262" i="1"/>
  <c r="R262" i="1"/>
  <c r="S258" i="1"/>
  <c r="R258" i="1"/>
  <c r="S254" i="1"/>
  <c r="R254" i="1"/>
  <c r="S250" i="1"/>
  <c r="R250" i="1"/>
  <c r="S246" i="1"/>
  <c r="R246" i="1"/>
  <c r="S242" i="1"/>
  <c r="R242" i="1"/>
  <c r="S238" i="1"/>
  <c r="R238" i="1"/>
  <c r="S234" i="1"/>
  <c r="R234" i="1"/>
  <c r="S230" i="1"/>
  <c r="R230" i="1"/>
  <c r="S226" i="1"/>
  <c r="R226" i="1"/>
  <c r="S222" i="1"/>
  <c r="R222" i="1"/>
  <c r="S218" i="1"/>
  <c r="R218" i="1"/>
  <c r="S214" i="1"/>
  <c r="R214" i="1"/>
  <c r="S210" i="1"/>
  <c r="R210" i="1"/>
  <c r="S206" i="1"/>
  <c r="R206" i="1"/>
  <c r="S202" i="1"/>
  <c r="R202" i="1"/>
  <c r="S198" i="1"/>
  <c r="R198" i="1"/>
  <c r="S194" i="1"/>
  <c r="R194" i="1"/>
  <c r="S190" i="1"/>
  <c r="R190" i="1"/>
  <c r="S186" i="1"/>
  <c r="R186" i="1"/>
  <c r="S182" i="1"/>
  <c r="R182" i="1"/>
  <c r="S178" i="1"/>
  <c r="R178" i="1"/>
  <c r="S174" i="1"/>
  <c r="R174" i="1"/>
  <c r="S170" i="1"/>
  <c r="R170" i="1"/>
  <c r="S166" i="1"/>
  <c r="R166" i="1"/>
  <c r="S162" i="1"/>
  <c r="R162" i="1"/>
  <c r="S158" i="1"/>
  <c r="R158" i="1"/>
  <c r="S154" i="1"/>
  <c r="R154" i="1"/>
  <c r="S150" i="1"/>
  <c r="R150" i="1"/>
  <c r="S146" i="1"/>
  <c r="R146" i="1"/>
  <c r="S142" i="1"/>
  <c r="R142" i="1"/>
  <c r="S138" i="1"/>
  <c r="R138" i="1"/>
  <c r="S134" i="1"/>
  <c r="R134" i="1"/>
  <c r="S130" i="1"/>
  <c r="R130" i="1"/>
  <c r="S126" i="1"/>
  <c r="R126" i="1"/>
  <c r="S122" i="1"/>
  <c r="R122" i="1"/>
  <c r="S118" i="1"/>
  <c r="R118" i="1"/>
  <c r="S114" i="1"/>
  <c r="R114" i="1"/>
  <c r="S110" i="1"/>
  <c r="R110" i="1"/>
  <c r="S106" i="1"/>
  <c r="R106" i="1"/>
  <c r="S102" i="1"/>
  <c r="R102" i="1"/>
  <c r="S98" i="1"/>
  <c r="R98" i="1"/>
  <c r="S94" i="1"/>
  <c r="R94" i="1"/>
  <c r="S90" i="1"/>
  <c r="R90" i="1"/>
  <c r="S86" i="1"/>
  <c r="R86" i="1"/>
  <c r="S82" i="1"/>
  <c r="R82" i="1"/>
  <c r="S78" i="1"/>
  <c r="R78" i="1"/>
  <c r="S74" i="1"/>
  <c r="R74" i="1"/>
  <c r="S70" i="1"/>
  <c r="R70" i="1"/>
  <c r="S66" i="1"/>
  <c r="R66" i="1"/>
  <c r="S62" i="1"/>
  <c r="R62" i="1"/>
  <c r="S58" i="1"/>
  <c r="R58" i="1"/>
  <c r="S54" i="1"/>
  <c r="R54" i="1"/>
  <c r="S50" i="1"/>
  <c r="R50" i="1"/>
  <c r="S46" i="1"/>
  <c r="R46" i="1"/>
  <c r="S42" i="1"/>
  <c r="R42" i="1"/>
  <c r="S38" i="1"/>
  <c r="R38" i="1"/>
  <c r="S34" i="1"/>
  <c r="R34" i="1"/>
  <c r="S30" i="1"/>
  <c r="R30" i="1"/>
  <c r="S26" i="1"/>
  <c r="R26" i="1"/>
  <c r="S22" i="1"/>
  <c r="R22" i="1"/>
  <c r="S18" i="1"/>
  <c r="R18" i="1"/>
  <c r="S265" i="1"/>
  <c r="R265" i="1"/>
  <c r="S261" i="1"/>
  <c r="R261" i="1"/>
  <c r="S257" i="1"/>
  <c r="R257" i="1"/>
  <c r="S253" i="1"/>
  <c r="R253" i="1"/>
  <c r="S249" i="1"/>
  <c r="R249" i="1"/>
  <c r="S245" i="1"/>
  <c r="R245" i="1"/>
  <c r="S241" i="1"/>
  <c r="R241" i="1"/>
  <c r="S237" i="1"/>
  <c r="R237" i="1"/>
  <c r="S233" i="1"/>
  <c r="R233" i="1"/>
  <c r="S229" i="1"/>
  <c r="R229" i="1"/>
  <c r="S225" i="1"/>
  <c r="R225" i="1"/>
  <c r="S221" i="1"/>
  <c r="R221" i="1"/>
  <c r="S217" i="1"/>
  <c r="R217" i="1"/>
  <c r="S213" i="1"/>
  <c r="R213" i="1"/>
  <c r="S209" i="1"/>
  <c r="R209" i="1"/>
  <c r="S205" i="1"/>
  <c r="R205" i="1"/>
  <c r="S201" i="1"/>
  <c r="R201" i="1"/>
  <c r="S197" i="1"/>
  <c r="R197" i="1"/>
  <c r="S193" i="1"/>
  <c r="R193" i="1"/>
  <c r="S189" i="1"/>
  <c r="R189" i="1"/>
  <c r="S185" i="1"/>
  <c r="R185" i="1"/>
  <c r="S181" i="1"/>
  <c r="R181" i="1"/>
  <c r="S177" i="1"/>
  <c r="R177" i="1"/>
  <c r="S173" i="1"/>
  <c r="R173" i="1"/>
  <c r="S169" i="1"/>
  <c r="R169" i="1"/>
  <c r="S165" i="1"/>
  <c r="R165" i="1"/>
  <c r="S161" i="1"/>
  <c r="R161" i="1"/>
  <c r="S157" i="1"/>
  <c r="R157" i="1"/>
  <c r="S153" i="1"/>
  <c r="R153" i="1"/>
  <c r="S149" i="1"/>
  <c r="R149" i="1"/>
  <c r="S145" i="1"/>
  <c r="R145" i="1"/>
  <c r="S141" i="1"/>
  <c r="R141" i="1"/>
  <c r="S137" i="1"/>
  <c r="R137" i="1"/>
  <c r="S133" i="1"/>
  <c r="R133" i="1"/>
  <c r="S129" i="1"/>
  <c r="R129" i="1"/>
  <c r="S125" i="1"/>
  <c r="R125" i="1"/>
  <c r="S121" i="1"/>
  <c r="R121" i="1"/>
  <c r="S117" i="1"/>
  <c r="R117" i="1"/>
  <c r="S113" i="1"/>
  <c r="R113" i="1"/>
  <c r="S109" i="1"/>
  <c r="R109" i="1"/>
  <c r="S105" i="1"/>
  <c r="R105" i="1"/>
  <c r="S101" i="1"/>
  <c r="R101" i="1"/>
  <c r="S97" i="1"/>
  <c r="R97" i="1"/>
  <c r="S93" i="1"/>
  <c r="R93" i="1"/>
  <c r="S89" i="1"/>
  <c r="R89" i="1"/>
  <c r="S85" i="1"/>
  <c r="R85" i="1"/>
  <c r="S81" i="1"/>
  <c r="R81" i="1"/>
  <c r="S77" i="1"/>
  <c r="R77" i="1"/>
  <c r="S73" i="1"/>
  <c r="R73" i="1"/>
  <c r="S69" i="1"/>
  <c r="R69" i="1"/>
  <c r="S65" i="1"/>
  <c r="R65" i="1"/>
  <c r="S61" i="1"/>
  <c r="R61" i="1"/>
  <c r="S57" i="1"/>
  <c r="R57" i="1"/>
  <c r="S53" i="1"/>
  <c r="R53" i="1"/>
  <c r="S49" i="1"/>
  <c r="R49" i="1"/>
  <c r="S45" i="1"/>
  <c r="R45" i="1"/>
  <c r="S41" i="1"/>
  <c r="R41" i="1"/>
  <c r="S37" i="1"/>
  <c r="R37" i="1"/>
  <c r="S33" i="1"/>
  <c r="R33" i="1"/>
  <c r="S29" i="1"/>
  <c r="R29" i="1"/>
  <c r="S25" i="1"/>
  <c r="R25" i="1"/>
  <c r="S21" i="1"/>
  <c r="R21" i="1"/>
  <c r="S16" i="1"/>
  <c r="R16" i="1"/>
  <c r="S264" i="1"/>
  <c r="R264" i="1"/>
  <c r="S260" i="1"/>
  <c r="R260" i="1"/>
  <c r="S256" i="1"/>
  <c r="R256" i="1"/>
  <c r="S252" i="1"/>
  <c r="R252" i="1"/>
  <c r="S248" i="1"/>
  <c r="R248" i="1"/>
  <c r="S244" i="1"/>
  <c r="R244" i="1"/>
  <c r="S240" i="1"/>
  <c r="R240" i="1"/>
  <c r="S236" i="1"/>
  <c r="R236" i="1"/>
  <c r="S232" i="1"/>
  <c r="R232" i="1"/>
  <c r="S228" i="1"/>
  <c r="R228" i="1"/>
  <c r="S224" i="1"/>
  <c r="R224" i="1"/>
  <c r="S220" i="1"/>
  <c r="R220" i="1"/>
  <c r="S216" i="1"/>
  <c r="R216" i="1"/>
  <c r="S212" i="1"/>
  <c r="R212" i="1"/>
  <c r="S208" i="1"/>
  <c r="R208" i="1"/>
  <c r="S204" i="1"/>
  <c r="R204" i="1"/>
  <c r="S200" i="1"/>
  <c r="R200" i="1"/>
  <c r="S196" i="1"/>
  <c r="R196" i="1"/>
  <c r="S192" i="1"/>
  <c r="R192" i="1"/>
  <c r="S188" i="1"/>
  <c r="R188" i="1"/>
  <c r="S184" i="1"/>
  <c r="R184" i="1"/>
  <c r="S180" i="1"/>
  <c r="R180" i="1"/>
  <c r="S176" i="1"/>
  <c r="R176" i="1"/>
  <c r="S172" i="1"/>
  <c r="R172" i="1"/>
  <c r="S168" i="1"/>
  <c r="R168" i="1"/>
  <c r="S164" i="1"/>
  <c r="R164" i="1"/>
  <c r="S160" i="1"/>
  <c r="R160" i="1"/>
  <c r="S156" i="1"/>
  <c r="R156" i="1"/>
  <c r="S152" i="1"/>
  <c r="R152" i="1"/>
  <c r="S148" i="1"/>
  <c r="R148" i="1"/>
  <c r="S144" i="1"/>
  <c r="R144" i="1"/>
  <c r="S140" i="1"/>
  <c r="R140" i="1"/>
  <c r="S136" i="1"/>
  <c r="R136" i="1"/>
  <c r="S132" i="1"/>
  <c r="R132" i="1"/>
  <c r="S128" i="1"/>
  <c r="R128" i="1"/>
  <c r="S124" i="1"/>
  <c r="R124" i="1"/>
  <c r="S120" i="1"/>
  <c r="R120" i="1"/>
  <c r="S116" i="1"/>
  <c r="R116" i="1"/>
  <c r="S112" i="1"/>
  <c r="R112" i="1"/>
  <c r="S108" i="1"/>
  <c r="R108" i="1"/>
  <c r="S104" i="1"/>
  <c r="R104" i="1"/>
  <c r="S100" i="1"/>
  <c r="R100" i="1"/>
  <c r="S96" i="1"/>
  <c r="R96" i="1"/>
  <c r="S92" i="1"/>
  <c r="R92" i="1"/>
  <c r="S88" i="1"/>
  <c r="R88" i="1"/>
  <c r="S84" i="1"/>
  <c r="R84" i="1"/>
  <c r="S80" i="1"/>
  <c r="R80" i="1"/>
  <c r="S76" i="1"/>
  <c r="R76" i="1"/>
  <c r="S72" i="1"/>
  <c r="R72" i="1"/>
  <c r="S68" i="1"/>
  <c r="R68" i="1"/>
  <c r="S64" i="1"/>
  <c r="R64" i="1"/>
  <c r="S60" i="1"/>
  <c r="R60" i="1"/>
  <c r="S56" i="1"/>
  <c r="R56" i="1"/>
  <c r="S52" i="1"/>
  <c r="R52" i="1"/>
  <c r="S48" i="1"/>
  <c r="R48" i="1"/>
  <c r="S44" i="1"/>
  <c r="R44" i="1"/>
  <c r="S40" i="1"/>
  <c r="R40" i="1"/>
  <c r="S36" i="1"/>
  <c r="R36" i="1"/>
  <c r="S32" i="1"/>
  <c r="R32" i="1"/>
  <c r="S28" i="1"/>
  <c r="R28" i="1"/>
  <c r="S24" i="1"/>
  <c r="R24" i="1"/>
  <c r="S20" i="1"/>
  <c r="R20" i="1"/>
  <c r="S15" i="1"/>
  <c r="R15" i="1"/>
  <c r="C268" i="1"/>
  <c r="E268" i="1" s="1"/>
  <c r="C269" i="1"/>
  <c r="E269" i="1" s="1"/>
  <c r="C278" i="1"/>
  <c r="E278" i="1" s="1"/>
  <c r="C280" i="1"/>
  <c r="E280" i="1" s="1"/>
  <c r="C281" i="1"/>
  <c r="E281" i="1" s="1"/>
  <c r="C286" i="1"/>
  <c r="E286" i="1" s="1"/>
  <c r="C287" i="1"/>
  <c r="E287" i="1" s="1"/>
  <c r="C291" i="1"/>
  <c r="E291" i="1" s="1"/>
  <c r="C298" i="1"/>
  <c r="E298" i="1" s="1"/>
  <c r="C302" i="1"/>
  <c r="E302" i="1" s="1"/>
  <c r="C303" i="1"/>
  <c r="E303" i="1" s="1"/>
  <c r="C304" i="1"/>
  <c r="E304" i="1" s="1"/>
  <c r="C274" i="1"/>
  <c r="E274" i="1" s="1"/>
  <c r="C275" i="1"/>
  <c r="E275" i="1" s="1"/>
  <c r="C283" i="1"/>
  <c r="E283" i="1" s="1"/>
  <c r="C290" i="1"/>
  <c r="E290" i="1" s="1"/>
  <c r="C292" i="1"/>
  <c r="E292" i="1" s="1"/>
  <c r="C293" i="1"/>
  <c r="E293" i="1" s="1"/>
  <c r="C295" i="1"/>
  <c r="E295" i="1" s="1"/>
  <c r="C308" i="1"/>
  <c r="E308" i="1" s="1"/>
  <c r="C310" i="1"/>
  <c r="E310" i="1" s="1"/>
  <c r="C314" i="1"/>
  <c r="E314" i="1" s="1"/>
  <c r="C270" i="1"/>
  <c r="E270" i="1" s="1"/>
  <c r="C271" i="1"/>
  <c r="E271" i="1" s="1"/>
  <c r="C276" i="1"/>
  <c r="E276" i="1" s="1"/>
  <c r="C277" i="1"/>
  <c r="E277" i="1" s="1"/>
  <c r="C282" i="1"/>
  <c r="E282" i="1" s="1"/>
  <c r="C284" i="1"/>
  <c r="E284" i="1" s="1"/>
  <c r="C285" i="1"/>
  <c r="E285" i="1" s="1"/>
  <c r="C296" i="1"/>
  <c r="E296" i="1" s="1"/>
  <c r="C297" i="1"/>
  <c r="E297" i="1" s="1"/>
  <c r="C300" i="1"/>
  <c r="E300" i="1" s="1"/>
  <c r="C301" i="1"/>
  <c r="E301" i="1" s="1"/>
  <c r="C307" i="1"/>
  <c r="E307" i="1" s="1"/>
  <c r="C313" i="1"/>
  <c r="E313" i="1" s="1"/>
  <c r="C318" i="1"/>
  <c r="E318" i="1" s="1"/>
  <c r="C266" i="1"/>
  <c r="E266" i="1" s="1"/>
  <c r="C267" i="1"/>
  <c r="E267" i="1" s="1"/>
  <c r="C272" i="1"/>
  <c r="E272" i="1" s="1"/>
  <c r="C273" i="1"/>
  <c r="E273" i="1" s="1"/>
  <c r="C279" i="1"/>
  <c r="E279" i="1" s="1"/>
  <c r="C288" i="1"/>
  <c r="E288" i="1" s="1"/>
  <c r="C289" i="1"/>
  <c r="E289" i="1" s="1"/>
  <c r="C294" i="1"/>
  <c r="E294" i="1" s="1"/>
  <c r="C299" i="1"/>
  <c r="E299" i="1" s="1"/>
  <c r="C325" i="1"/>
  <c r="E325" i="1" s="1"/>
  <c r="C327" i="1"/>
  <c r="E327" i="1" s="1"/>
  <c r="C331" i="1"/>
  <c r="E331" i="1" s="1"/>
  <c r="C346" i="1"/>
  <c r="E346" i="1" s="1"/>
  <c r="C355" i="1"/>
  <c r="E355" i="1" s="1"/>
  <c r="C305" i="1"/>
  <c r="E305" i="1" s="1"/>
  <c r="C317" i="1"/>
  <c r="E317" i="1" s="1"/>
  <c r="C319" i="1"/>
  <c r="E319" i="1" s="1"/>
  <c r="C321" i="1"/>
  <c r="E321" i="1" s="1"/>
  <c r="C322" i="1"/>
  <c r="E322" i="1" s="1"/>
  <c r="C326" i="1"/>
  <c r="E326" i="1" s="1"/>
  <c r="C330" i="1"/>
  <c r="E330" i="1" s="1"/>
  <c r="C336" i="1"/>
  <c r="E336" i="1" s="1"/>
  <c r="C337" i="1"/>
  <c r="E337" i="1" s="1"/>
  <c r="C338" i="1"/>
  <c r="E338" i="1" s="1"/>
  <c r="C339" i="1"/>
  <c r="E339" i="1" s="1"/>
  <c r="C340" i="1"/>
  <c r="E340" i="1" s="1"/>
  <c r="C345" i="1"/>
  <c r="E345" i="1" s="1"/>
  <c r="C347" i="1"/>
  <c r="E347" i="1" s="1"/>
  <c r="C348" i="1"/>
  <c r="E348" i="1" s="1"/>
  <c r="C353" i="1"/>
  <c r="E353" i="1" s="1"/>
  <c r="C354" i="1"/>
  <c r="E354" i="1" s="1"/>
  <c r="C358" i="1"/>
  <c r="E358" i="1" s="1"/>
  <c r="C365" i="1"/>
  <c r="E365" i="1" s="1"/>
  <c r="C366" i="1"/>
  <c r="E366" i="1" s="1"/>
  <c r="C371" i="1"/>
  <c r="E371" i="1" s="1"/>
  <c r="C324" i="1"/>
  <c r="E324" i="1" s="1"/>
  <c r="C329" i="1"/>
  <c r="E329" i="1" s="1"/>
  <c r="C334" i="1"/>
  <c r="E334" i="1" s="1"/>
  <c r="C335" i="1"/>
  <c r="E335" i="1" s="1"/>
  <c r="C342" i="1"/>
  <c r="E342" i="1" s="1"/>
  <c r="C350" i="1"/>
  <c r="E350" i="1" s="1"/>
  <c r="C357" i="1"/>
  <c r="E357" i="1" s="1"/>
  <c r="C359" i="1"/>
  <c r="E359" i="1" s="1"/>
  <c r="C360" i="1"/>
  <c r="E360" i="1" s="1"/>
  <c r="C362" i="1"/>
  <c r="E362" i="1" s="1"/>
  <c r="C369" i="1"/>
  <c r="E369" i="1" s="1"/>
  <c r="C370" i="1"/>
  <c r="E370" i="1" s="1"/>
  <c r="C306" i="1"/>
  <c r="E306" i="1" s="1"/>
  <c r="C309" i="1"/>
  <c r="E309" i="1" s="1"/>
  <c r="C311" i="1"/>
  <c r="E311" i="1" s="1"/>
  <c r="C312" i="1"/>
  <c r="E312" i="1" s="1"/>
  <c r="C315" i="1"/>
  <c r="E315" i="1" s="1"/>
  <c r="C316" i="1"/>
  <c r="E316" i="1" s="1"/>
  <c r="C320" i="1"/>
  <c r="E320" i="1" s="1"/>
  <c r="C323" i="1"/>
  <c r="E323" i="1" s="1"/>
  <c r="C328" i="1"/>
  <c r="E328" i="1" s="1"/>
  <c r="C332" i="1"/>
  <c r="E332" i="1" s="1"/>
  <c r="C333" i="1"/>
  <c r="E333" i="1" s="1"/>
  <c r="C341" i="1"/>
  <c r="E341" i="1" s="1"/>
  <c r="C343" i="1"/>
  <c r="E343" i="1" s="1"/>
  <c r="C344" i="1"/>
  <c r="E344" i="1" s="1"/>
  <c r="C349" i="1"/>
  <c r="E349" i="1" s="1"/>
  <c r="C351" i="1"/>
  <c r="E351" i="1" s="1"/>
  <c r="C352" i="1"/>
  <c r="E352" i="1" s="1"/>
  <c r="C363" i="1"/>
  <c r="E363" i="1" s="1"/>
  <c r="C364" i="1"/>
  <c r="E364" i="1" s="1"/>
  <c r="C373" i="1"/>
  <c r="E373" i="1" s="1"/>
  <c r="C375" i="1"/>
  <c r="E375" i="1" s="1"/>
  <c r="C376" i="1"/>
  <c r="E376" i="1" s="1"/>
  <c r="C378" i="1"/>
  <c r="E378" i="1" s="1"/>
  <c r="C377" i="1"/>
  <c r="E377" i="1" s="1"/>
  <c r="C381" i="1"/>
  <c r="E381" i="1" s="1"/>
  <c r="C382" i="1"/>
  <c r="E382" i="1" s="1"/>
  <c r="C387" i="1"/>
  <c r="E387" i="1" s="1"/>
  <c r="C388" i="1"/>
  <c r="E388" i="1" s="1"/>
  <c r="C393" i="1"/>
  <c r="E393" i="1" s="1"/>
  <c r="C398" i="1"/>
  <c r="E398" i="1" s="1"/>
  <c r="C404" i="1"/>
  <c r="E404" i="1" s="1"/>
  <c r="C405" i="1"/>
  <c r="E405" i="1" s="1"/>
  <c r="C406" i="1"/>
  <c r="E406" i="1" s="1"/>
  <c r="C407" i="1"/>
  <c r="E407" i="1" s="1"/>
  <c r="C356" i="1"/>
  <c r="E356" i="1" s="1"/>
  <c r="C368" i="1"/>
  <c r="E368" i="1" s="1"/>
  <c r="C374" i="1"/>
  <c r="E374" i="1" s="1"/>
  <c r="C379" i="1"/>
  <c r="E379" i="1" s="1"/>
  <c r="C385" i="1"/>
  <c r="E385" i="1" s="1"/>
  <c r="C386" i="1"/>
  <c r="E386" i="1" s="1"/>
  <c r="C390" i="1"/>
  <c r="E390" i="1" s="1"/>
  <c r="C397" i="1"/>
  <c r="E397" i="1" s="1"/>
  <c r="C401" i="1"/>
  <c r="E401" i="1" s="1"/>
  <c r="C402" i="1"/>
  <c r="E402" i="1" s="1"/>
  <c r="C403" i="1"/>
  <c r="E403" i="1" s="1"/>
  <c r="C413" i="1"/>
  <c r="E413" i="1" s="1"/>
  <c r="C417" i="1"/>
  <c r="E417" i="1" s="1"/>
  <c r="C418" i="1"/>
  <c r="E418" i="1" s="1"/>
  <c r="C367" i="1"/>
  <c r="E367" i="1" s="1"/>
  <c r="C372" i="1"/>
  <c r="E372" i="1" s="1"/>
  <c r="C389" i="1"/>
  <c r="E389" i="1" s="1"/>
  <c r="C391" i="1"/>
  <c r="E391" i="1" s="1"/>
  <c r="C392" i="1"/>
  <c r="E392" i="1" s="1"/>
  <c r="C394" i="1"/>
  <c r="E394" i="1" s="1"/>
  <c r="C410" i="1"/>
  <c r="E410" i="1" s="1"/>
  <c r="C412" i="1"/>
  <c r="E412" i="1" s="1"/>
  <c r="C416" i="1"/>
  <c r="E416" i="1" s="1"/>
  <c r="C421" i="1"/>
  <c r="E421" i="1" s="1"/>
  <c r="C422" i="1"/>
  <c r="E422" i="1" s="1"/>
  <c r="C423" i="1"/>
  <c r="E423" i="1" s="1"/>
  <c r="C426" i="1"/>
  <c r="E426" i="1" s="1"/>
  <c r="C428" i="1"/>
  <c r="E428" i="1" s="1"/>
  <c r="C429" i="1"/>
  <c r="E429" i="1" s="1"/>
  <c r="C433" i="1"/>
  <c r="E433" i="1" s="1"/>
  <c r="C434" i="1"/>
  <c r="E434" i="1" s="1"/>
  <c r="C440" i="1"/>
  <c r="E440" i="1" s="1"/>
  <c r="C445" i="1"/>
  <c r="E445" i="1" s="1"/>
  <c r="C449" i="1"/>
  <c r="E449" i="1" s="1"/>
  <c r="C450" i="1"/>
  <c r="E450" i="1" s="1"/>
  <c r="C451" i="1"/>
  <c r="E451" i="1" s="1"/>
  <c r="C453" i="1"/>
  <c r="E453" i="1" s="1"/>
  <c r="C456" i="1"/>
  <c r="E456" i="1" s="1"/>
  <c r="C462" i="1"/>
  <c r="E462" i="1" s="1"/>
  <c r="C463" i="1"/>
  <c r="E463" i="1" s="1"/>
  <c r="C464" i="1"/>
  <c r="E464" i="1" s="1"/>
  <c r="C470" i="1"/>
  <c r="E470" i="1" s="1"/>
  <c r="C475" i="1"/>
  <c r="E475" i="1" s="1"/>
  <c r="C476" i="1"/>
  <c r="E476" i="1" s="1"/>
  <c r="C480" i="1"/>
  <c r="E480" i="1" s="1"/>
  <c r="C481" i="1"/>
  <c r="E481" i="1" s="1"/>
  <c r="C486" i="1"/>
  <c r="E486" i="1" s="1"/>
  <c r="C491" i="1"/>
  <c r="E491" i="1" s="1"/>
  <c r="C495" i="1"/>
  <c r="E495" i="1" s="1"/>
  <c r="C498" i="1"/>
  <c r="E498" i="1" s="1"/>
  <c r="C361" i="1"/>
  <c r="E361" i="1" s="1"/>
  <c r="C380" i="1"/>
  <c r="E380" i="1" s="1"/>
  <c r="C383" i="1"/>
  <c r="E383" i="1" s="1"/>
  <c r="C384" i="1"/>
  <c r="E384" i="1" s="1"/>
  <c r="C395" i="1"/>
  <c r="E395" i="1" s="1"/>
  <c r="C396" i="1"/>
  <c r="E396" i="1" s="1"/>
  <c r="C399" i="1"/>
  <c r="E399" i="1" s="1"/>
  <c r="C400" i="1"/>
  <c r="E400" i="1" s="1"/>
  <c r="C408" i="1"/>
  <c r="E408" i="1" s="1"/>
  <c r="C409" i="1"/>
  <c r="E409" i="1" s="1"/>
  <c r="C411" i="1"/>
  <c r="E411" i="1" s="1"/>
  <c r="C414" i="1"/>
  <c r="E414" i="1" s="1"/>
  <c r="C415" i="1"/>
  <c r="E415" i="1" s="1"/>
  <c r="C420" i="1"/>
  <c r="E420" i="1" s="1"/>
  <c r="C427" i="1"/>
  <c r="E427" i="1" s="1"/>
  <c r="C432" i="1"/>
  <c r="E432" i="1" s="1"/>
  <c r="C437" i="1"/>
  <c r="E437" i="1" s="1"/>
  <c r="C438" i="1"/>
  <c r="E438" i="1" s="1"/>
  <c r="C439" i="1"/>
  <c r="E439" i="1" s="1"/>
  <c r="C442" i="1"/>
  <c r="E442" i="1" s="1"/>
  <c r="C444" i="1"/>
  <c r="E444" i="1" s="1"/>
  <c r="C448" i="1"/>
  <c r="E448" i="1" s="1"/>
  <c r="C452" i="1"/>
  <c r="E452" i="1" s="1"/>
  <c r="C467" i="1"/>
  <c r="E467" i="1" s="1"/>
  <c r="C468" i="1"/>
  <c r="E468" i="1" s="1"/>
  <c r="C469" i="1"/>
  <c r="E469" i="1" s="1"/>
  <c r="C474" i="1"/>
  <c r="E474" i="1" s="1"/>
  <c r="C479" i="1"/>
  <c r="E479" i="1" s="1"/>
  <c r="C484" i="1"/>
  <c r="E484" i="1" s="1"/>
  <c r="C485" i="1"/>
  <c r="E485" i="1" s="1"/>
  <c r="C490" i="1"/>
  <c r="E490" i="1" s="1"/>
  <c r="C494" i="1"/>
  <c r="E494" i="1" s="1"/>
  <c r="C424" i="1"/>
  <c r="E424" i="1" s="1"/>
  <c r="C425" i="1"/>
  <c r="E425" i="1" s="1"/>
  <c r="C454" i="1"/>
  <c r="E454" i="1" s="1"/>
  <c r="C472" i="1"/>
  <c r="E472" i="1" s="1"/>
  <c r="C482" i="1"/>
  <c r="E482" i="1" s="1"/>
  <c r="C499" i="1"/>
  <c r="E499" i="1" s="1"/>
  <c r="C503" i="1"/>
  <c r="E503" i="1" s="1"/>
  <c r="C506" i="1"/>
  <c r="E506" i="1" s="1"/>
  <c r="C431" i="1"/>
  <c r="E431" i="1" s="1"/>
  <c r="C447" i="1"/>
  <c r="E447" i="1" s="1"/>
  <c r="C458" i="1"/>
  <c r="E458" i="1" s="1"/>
  <c r="C465" i="1"/>
  <c r="E465" i="1" s="1"/>
  <c r="C466" i="1"/>
  <c r="E466" i="1" s="1"/>
  <c r="C471" i="1"/>
  <c r="E471" i="1" s="1"/>
  <c r="C483" i="1"/>
  <c r="E483" i="1" s="1"/>
  <c r="C487" i="1"/>
  <c r="E487" i="1" s="1"/>
  <c r="C489" i="1"/>
  <c r="E489" i="1" s="1"/>
  <c r="C501" i="1"/>
  <c r="E501" i="1" s="1"/>
  <c r="C508" i="1"/>
  <c r="E508" i="1" s="1"/>
  <c r="C509" i="1"/>
  <c r="E509" i="1" s="1"/>
  <c r="C515" i="1"/>
  <c r="E515" i="1" s="1"/>
  <c r="C435" i="1"/>
  <c r="E435" i="1" s="1"/>
  <c r="C436" i="1"/>
  <c r="E436" i="1" s="1"/>
  <c r="C441" i="1"/>
  <c r="E441" i="1" s="1"/>
  <c r="C443" i="1"/>
  <c r="E443" i="1" s="1"/>
  <c r="C460" i="1"/>
  <c r="E460" i="1" s="1"/>
  <c r="C473" i="1"/>
  <c r="E473" i="1" s="1"/>
  <c r="C493" i="1"/>
  <c r="E493" i="1" s="1"/>
  <c r="C497" i="1"/>
  <c r="E497" i="1" s="1"/>
  <c r="C500" i="1"/>
  <c r="E500" i="1" s="1"/>
  <c r="C502" i="1"/>
  <c r="E502" i="1" s="1"/>
  <c r="C504" i="1"/>
  <c r="E504" i="1" s="1"/>
  <c r="C505" i="1"/>
  <c r="E505" i="1" s="1"/>
  <c r="C511" i="1"/>
  <c r="E511" i="1" s="1"/>
  <c r="C514" i="1"/>
  <c r="E514" i="1" s="1"/>
  <c r="C513" i="1"/>
  <c r="E513" i="1" s="1"/>
  <c r="C419" i="1"/>
  <c r="E419" i="1" s="1"/>
  <c r="C430" i="1"/>
  <c r="E430" i="1" s="1"/>
  <c r="C446" i="1"/>
  <c r="E446" i="1" s="1"/>
  <c r="C455" i="1"/>
  <c r="E455" i="1" s="1"/>
  <c r="C457" i="1"/>
  <c r="E457" i="1" s="1"/>
  <c r="C459" i="1"/>
  <c r="E459" i="1" s="1"/>
  <c r="C461" i="1"/>
  <c r="E461" i="1" s="1"/>
  <c r="C477" i="1"/>
  <c r="E477" i="1" s="1"/>
  <c r="C478" i="1"/>
  <c r="E478" i="1" s="1"/>
  <c r="C488" i="1"/>
  <c r="E488" i="1" s="1"/>
  <c r="C492" i="1"/>
  <c r="E492" i="1" s="1"/>
  <c r="C496" i="1"/>
  <c r="E496" i="1" s="1"/>
  <c r="C507" i="1"/>
  <c r="E507" i="1" s="1"/>
  <c r="C510" i="1"/>
  <c r="E510" i="1" s="1"/>
  <c r="C512" i="1"/>
  <c r="E512" i="1" s="1"/>
  <c r="C15" i="1"/>
  <c r="E15" i="1" s="1"/>
  <c r="I10" i="1" l="1"/>
  <c r="H10" i="1"/>
  <c r="G10" i="1"/>
  <c r="J10" i="1"/>
  <c r="Q12" i="1" l="1"/>
  <c r="Q388" i="1"/>
  <c r="Q196" i="1"/>
  <c r="Q117" i="1"/>
  <c r="Q53" i="1"/>
  <c r="Q500" i="1"/>
  <c r="Q436" i="1"/>
  <c r="Q372" i="1"/>
  <c r="Q308" i="1"/>
  <c r="Q244" i="1"/>
  <c r="Q180" i="1"/>
  <c r="Q161" i="1"/>
  <c r="Q145" i="1"/>
  <c r="Q129" i="1"/>
  <c r="Q113" i="1"/>
  <c r="Q97" i="1"/>
  <c r="Q81" i="1"/>
  <c r="Q65" i="1"/>
  <c r="Q49" i="1"/>
  <c r="Q33" i="1"/>
  <c r="Q17" i="1"/>
  <c r="Q420" i="1"/>
  <c r="Q356" i="1"/>
  <c r="Q228" i="1"/>
  <c r="Q173" i="1"/>
  <c r="Q141" i="1"/>
  <c r="Q125" i="1"/>
  <c r="Q93" i="1"/>
  <c r="Q77" i="1"/>
  <c r="Q45" i="1"/>
  <c r="Q29" i="1"/>
  <c r="Q11" i="1"/>
  <c r="Q4" i="1" s="1"/>
  <c r="Q484" i="1"/>
  <c r="Q292" i="1"/>
  <c r="Q157" i="1"/>
  <c r="Q109" i="1"/>
  <c r="Q61" i="1"/>
  <c r="Q468" i="1"/>
  <c r="Q404" i="1"/>
  <c r="Q340" i="1"/>
  <c r="Q276" i="1"/>
  <c r="Q212" i="1"/>
  <c r="Q169" i="1"/>
  <c r="Q153" i="1"/>
  <c r="Q137" i="1"/>
  <c r="Q121" i="1"/>
  <c r="Q105" i="1"/>
  <c r="Q89" i="1"/>
  <c r="Q73" i="1"/>
  <c r="Q57" i="1"/>
  <c r="Q41" i="1"/>
  <c r="Q25" i="1"/>
  <c r="Q452" i="1"/>
  <c r="Q324" i="1"/>
  <c r="Q260" i="1"/>
  <c r="Q165" i="1"/>
  <c r="Q149" i="1"/>
  <c r="Q133" i="1"/>
  <c r="Q101" i="1"/>
  <c r="Q85" i="1"/>
  <c r="Q69" i="1"/>
  <c r="Q37" i="1"/>
  <c r="Q21" i="1"/>
  <c r="Q504" i="1"/>
  <c r="Q30" i="1"/>
  <c r="Q46" i="1"/>
  <c r="Q62" i="1"/>
  <c r="Q78" i="1"/>
  <c r="Q94" i="1"/>
  <c r="Q110" i="1"/>
  <c r="Q126" i="1"/>
  <c r="Q142" i="1"/>
  <c r="Q158" i="1"/>
  <c r="Q174" i="1"/>
  <c r="Q232" i="1"/>
  <c r="Q296" i="1"/>
  <c r="Q360" i="1"/>
  <c r="Q424" i="1"/>
  <c r="Q488" i="1"/>
  <c r="Q503" i="1"/>
  <c r="Q487" i="1"/>
  <c r="Q471" i="1"/>
  <c r="Q455" i="1"/>
  <c r="Q439" i="1"/>
  <c r="Q423" i="1"/>
  <c r="Q407" i="1"/>
  <c r="Q391" i="1"/>
  <c r="Q375" i="1"/>
  <c r="Q359" i="1"/>
  <c r="Q343" i="1"/>
  <c r="Q327" i="1"/>
  <c r="Q311" i="1"/>
  <c r="Q295" i="1"/>
  <c r="Q279" i="1"/>
  <c r="Q263" i="1"/>
  <c r="Q247" i="1"/>
  <c r="Q231" i="1"/>
  <c r="Q215" i="1"/>
  <c r="Q199" i="1"/>
  <c r="Q183" i="1"/>
  <c r="Q506" i="1"/>
  <c r="Q490" i="1"/>
  <c r="Q474" i="1"/>
  <c r="Q458" i="1"/>
  <c r="Q442" i="1"/>
  <c r="Q426" i="1"/>
  <c r="Q410" i="1"/>
  <c r="Q394" i="1"/>
  <c r="Q378" i="1"/>
  <c r="Q362" i="1"/>
  <c r="Q346" i="1"/>
  <c r="Q330" i="1"/>
  <c r="Q314" i="1"/>
  <c r="Q298" i="1"/>
  <c r="Q282" i="1"/>
  <c r="Q266" i="1"/>
  <c r="Q250" i="1"/>
  <c r="Q234" i="1"/>
  <c r="Q218" i="1"/>
  <c r="Q202" i="1"/>
  <c r="Q186" i="1"/>
  <c r="Q509" i="1"/>
  <c r="Q493" i="1"/>
  <c r="Q477" i="1"/>
  <c r="Q461" i="1"/>
  <c r="Q445" i="1"/>
  <c r="Q429" i="1"/>
  <c r="Q413" i="1"/>
  <c r="Q397" i="1"/>
  <c r="Q381" i="1"/>
  <c r="Q365" i="1"/>
  <c r="Q349" i="1"/>
  <c r="Q333" i="1"/>
  <c r="Q18" i="1"/>
  <c r="Q34" i="1"/>
  <c r="Q50" i="1"/>
  <c r="Q66" i="1"/>
  <c r="Q82" i="1"/>
  <c r="Q98" i="1"/>
  <c r="Q114" i="1"/>
  <c r="Q130" i="1"/>
  <c r="Q146" i="1"/>
  <c r="Q162" i="1"/>
  <c r="Q184" i="1"/>
  <c r="Q248" i="1"/>
  <c r="Q312" i="1"/>
  <c r="Q376" i="1"/>
  <c r="Q440" i="1"/>
  <c r="Q515" i="1"/>
  <c r="Q499" i="1"/>
  <c r="Q483" i="1"/>
  <c r="Q467" i="1"/>
  <c r="Q451" i="1"/>
  <c r="Q435" i="1"/>
  <c r="Q419" i="1"/>
  <c r="Q403" i="1"/>
  <c r="Q387" i="1"/>
  <c r="Q371" i="1"/>
  <c r="Q355" i="1"/>
  <c r="Q339" i="1"/>
  <c r="Q323" i="1"/>
  <c r="Q307" i="1"/>
  <c r="Q291" i="1"/>
  <c r="Q275" i="1"/>
  <c r="Q259" i="1"/>
  <c r="Q243" i="1"/>
  <c r="Q227" i="1"/>
  <c r="Q211" i="1"/>
  <c r="Q195" i="1"/>
  <c r="Q179" i="1"/>
  <c r="Q502" i="1"/>
  <c r="Q486" i="1"/>
  <c r="Q470" i="1"/>
  <c r="Q454" i="1"/>
  <c r="Q438" i="1"/>
  <c r="Q422" i="1"/>
  <c r="Q406" i="1"/>
  <c r="Q390" i="1"/>
  <c r="Q374" i="1"/>
  <c r="Q358" i="1"/>
  <c r="Q342" i="1"/>
  <c r="Q326" i="1"/>
  <c r="Q310" i="1"/>
  <c r="Q294" i="1"/>
  <c r="Q278" i="1"/>
  <c r="Q262" i="1"/>
  <c r="Q246" i="1"/>
  <c r="Q230" i="1"/>
  <c r="Q214" i="1"/>
  <c r="Q198" i="1"/>
  <c r="Q182" i="1"/>
  <c r="Q505" i="1"/>
  <c r="Q489" i="1"/>
  <c r="Q473" i="1"/>
  <c r="Q457" i="1"/>
  <c r="Q441" i="1"/>
  <c r="Q425" i="1"/>
  <c r="Q409" i="1"/>
  <c r="Q393" i="1"/>
  <c r="Q377" i="1"/>
  <c r="Q361" i="1"/>
  <c r="Q345" i="1"/>
  <c r="Q329" i="1"/>
  <c r="Q313" i="1"/>
  <c r="Q297" i="1"/>
  <c r="Q281" i="1"/>
  <c r="Q265" i="1"/>
  <c r="Q249" i="1"/>
  <c r="Q233" i="1"/>
  <c r="Q217" i="1"/>
  <c r="Q201" i="1"/>
  <c r="Q185" i="1"/>
  <c r="Q19" i="1"/>
  <c r="Q35" i="1"/>
  <c r="Q51" i="1"/>
  <c r="Q67" i="1"/>
  <c r="Q83" i="1"/>
  <c r="Q99" i="1"/>
  <c r="Q22" i="1"/>
  <c r="Q38" i="1"/>
  <c r="Q54" i="1"/>
  <c r="Q70" i="1"/>
  <c r="Q86" i="1"/>
  <c r="Q102" i="1"/>
  <c r="Q118" i="1"/>
  <c r="Q134" i="1"/>
  <c r="Q150" i="1"/>
  <c r="Q166" i="1"/>
  <c r="Q200" i="1"/>
  <c r="Q264" i="1"/>
  <c r="Q328" i="1"/>
  <c r="Q392" i="1"/>
  <c r="Q456" i="1"/>
  <c r="Q511" i="1"/>
  <c r="Q495" i="1"/>
  <c r="Q479" i="1"/>
  <c r="Q463" i="1"/>
  <c r="Q447" i="1"/>
  <c r="Q431" i="1"/>
  <c r="Q415" i="1"/>
  <c r="Q399" i="1"/>
  <c r="Q383" i="1"/>
  <c r="Q367" i="1"/>
  <c r="Q351" i="1"/>
  <c r="Q335" i="1"/>
  <c r="Q319" i="1"/>
  <c r="Q303" i="1"/>
  <c r="Q287" i="1"/>
  <c r="Q271" i="1"/>
  <c r="Q255" i="1"/>
  <c r="Q239" i="1"/>
  <c r="Q223" i="1"/>
  <c r="Q207" i="1"/>
  <c r="Q191" i="1"/>
  <c r="Q514" i="1"/>
  <c r="Q498" i="1"/>
  <c r="Q482" i="1"/>
  <c r="Q466" i="1"/>
  <c r="Q450" i="1"/>
  <c r="Q434" i="1"/>
  <c r="Q418" i="1"/>
  <c r="Q402" i="1"/>
  <c r="Q386" i="1"/>
  <c r="Q370" i="1"/>
  <c r="Q354" i="1"/>
  <c r="Q338" i="1"/>
  <c r="Q322" i="1"/>
  <c r="Q306" i="1"/>
  <c r="Q290" i="1"/>
  <c r="Q274" i="1"/>
  <c r="Q258" i="1"/>
  <c r="Q242" i="1"/>
  <c r="Q226" i="1"/>
  <c r="Q210" i="1"/>
  <c r="Q194" i="1"/>
  <c r="Q178" i="1"/>
  <c r="Q501" i="1"/>
  <c r="Q485" i="1"/>
  <c r="Q469" i="1"/>
  <c r="Q453" i="1"/>
  <c r="Q437" i="1"/>
  <c r="Q421" i="1"/>
  <c r="Q405" i="1"/>
  <c r="Q389" i="1"/>
  <c r="Q373" i="1"/>
  <c r="Q357" i="1"/>
  <c r="Q341" i="1"/>
  <c r="Q26" i="1"/>
  <c r="Q42" i="1"/>
  <c r="Q58" i="1"/>
  <c r="Q74" i="1"/>
  <c r="Q90" i="1"/>
  <c r="Q106" i="1"/>
  <c r="Q122" i="1"/>
  <c r="Q138" i="1"/>
  <c r="Q154" i="1"/>
  <c r="Q170" i="1"/>
  <c r="Q216" i="1"/>
  <c r="Q280" i="1"/>
  <c r="Q344" i="1"/>
  <c r="Q408" i="1"/>
  <c r="Q472" i="1"/>
  <c r="Q507" i="1"/>
  <c r="Q491" i="1"/>
  <c r="Q475" i="1"/>
  <c r="Q459" i="1"/>
  <c r="Q443" i="1"/>
  <c r="Q427" i="1"/>
  <c r="Q411" i="1"/>
  <c r="Q395" i="1"/>
  <c r="Q379" i="1"/>
  <c r="Q363" i="1"/>
  <c r="Q347" i="1"/>
  <c r="Q331" i="1"/>
  <c r="Q315" i="1"/>
  <c r="Q299" i="1"/>
  <c r="Q283" i="1"/>
  <c r="Q267" i="1"/>
  <c r="Q251" i="1"/>
  <c r="Q235" i="1"/>
  <c r="Q219" i="1"/>
  <c r="Q203" i="1"/>
  <c r="Q187" i="1"/>
  <c r="Q510" i="1"/>
  <c r="Q494" i="1"/>
  <c r="Q478" i="1"/>
  <c r="Q462" i="1"/>
  <c r="Q446" i="1"/>
  <c r="Q430" i="1"/>
  <c r="Q414" i="1"/>
  <c r="Q398" i="1"/>
  <c r="Q382" i="1"/>
  <c r="Q366" i="1"/>
  <c r="Q350" i="1"/>
  <c r="Q334" i="1"/>
  <c r="Q318" i="1"/>
  <c r="Q302" i="1"/>
  <c r="Q286" i="1"/>
  <c r="Q270" i="1"/>
  <c r="Q254" i="1"/>
  <c r="Q238" i="1"/>
  <c r="Q222" i="1"/>
  <c r="Q206" i="1"/>
  <c r="Q190" i="1"/>
  <c r="Q513" i="1"/>
  <c r="Q497" i="1"/>
  <c r="Q481" i="1"/>
  <c r="Q465" i="1"/>
  <c r="Q449" i="1"/>
  <c r="Q433" i="1"/>
  <c r="Q417" i="1"/>
  <c r="Q401" i="1"/>
  <c r="Q385" i="1"/>
  <c r="Q369" i="1"/>
  <c r="Q353" i="1"/>
  <c r="Q337" i="1"/>
  <c r="Q321" i="1"/>
  <c r="Q305" i="1"/>
  <c r="Q289" i="1"/>
  <c r="Q273" i="1"/>
  <c r="Q257" i="1"/>
  <c r="Q241" i="1"/>
  <c r="Q225" i="1"/>
  <c r="Q209" i="1"/>
  <c r="Q193" i="1"/>
  <c r="Q177" i="1"/>
  <c r="Q27" i="1"/>
  <c r="Q43" i="1"/>
  <c r="Q59" i="1"/>
  <c r="Q75" i="1"/>
  <c r="Q91" i="1"/>
  <c r="Q107" i="1"/>
  <c r="Q317" i="1"/>
  <c r="Q285" i="1"/>
  <c r="Q253" i="1"/>
  <c r="Q221" i="1"/>
  <c r="Q189" i="1"/>
  <c r="Q31" i="1"/>
  <c r="Q63" i="1"/>
  <c r="Q95" i="1"/>
  <c r="Q119" i="1"/>
  <c r="Q135" i="1"/>
  <c r="Q151" i="1"/>
  <c r="Q167" i="1"/>
  <c r="Q204" i="1"/>
  <c r="Q268" i="1"/>
  <c r="Q332" i="1"/>
  <c r="Q396" i="1"/>
  <c r="Q460" i="1"/>
  <c r="Q16" i="1"/>
  <c r="Q32" i="1"/>
  <c r="Q48" i="1"/>
  <c r="Q64" i="1"/>
  <c r="Q80" i="1"/>
  <c r="Q96" i="1"/>
  <c r="Q112" i="1"/>
  <c r="Q128" i="1"/>
  <c r="Q144" i="1"/>
  <c r="Q160" i="1"/>
  <c r="Q176" i="1"/>
  <c r="Q240" i="1"/>
  <c r="Q304" i="1"/>
  <c r="Q368" i="1"/>
  <c r="Q432" i="1"/>
  <c r="Q496" i="1"/>
  <c r="Q309" i="1"/>
  <c r="Q277" i="1"/>
  <c r="Q245" i="1"/>
  <c r="Q213" i="1"/>
  <c r="Q181" i="1"/>
  <c r="Q39" i="1"/>
  <c r="Q71" i="1"/>
  <c r="Q103" i="1"/>
  <c r="Q123" i="1"/>
  <c r="Q139" i="1"/>
  <c r="Q155" i="1"/>
  <c r="Q171" i="1"/>
  <c r="Q220" i="1"/>
  <c r="Q284" i="1"/>
  <c r="Q348" i="1"/>
  <c r="Q412" i="1"/>
  <c r="Q476" i="1"/>
  <c r="Q20" i="1"/>
  <c r="Q36" i="1"/>
  <c r="Q52" i="1"/>
  <c r="Q68" i="1"/>
  <c r="Q84" i="1"/>
  <c r="Q100" i="1"/>
  <c r="Q116" i="1"/>
  <c r="Q132" i="1"/>
  <c r="Q148" i="1"/>
  <c r="Q164" i="1"/>
  <c r="Q192" i="1"/>
  <c r="Q256" i="1"/>
  <c r="Q320" i="1"/>
  <c r="Q384" i="1"/>
  <c r="Q448" i="1"/>
  <c r="Q512" i="1"/>
  <c r="Q301" i="1"/>
  <c r="Q269" i="1"/>
  <c r="Q237" i="1"/>
  <c r="Q205" i="1"/>
  <c r="Q15" i="1"/>
  <c r="Q47" i="1"/>
  <c r="Q79" i="1"/>
  <c r="Q111" i="1"/>
  <c r="Q127" i="1"/>
  <c r="Q143" i="1"/>
  <c r="Q159" i="1"/>
  <c r="Q175" i="1"/>
  <c r="Q236" i="1"/>
  <c r="Q300" i="1"/>
  <c r="Q364" i="1"/>
  <c r="Q428" i="1"/>
  <c r="Q492" i="1"/>
  <c r="Q24" i="1"/>
  <c r="Q40" i="1"/>
  <c r="Q56" i="1"/>
  <c r="Q72" i="1"/>
  <c r="Q88" i="1"/>
  <c r="Q104" i="1"/>
  <c r="Q120" i="1"/>
  <c r="Q136" i="1"/>
  <c r="Q152" i="1"/>
  <c r="Q168" i="1"/>
  <c r="Q208" i="1"/>
  <c r="Q272" i="1"/>
  <c r="Q336" i="1"/>
  <c r="Q400" i="1"/>
  <c r="Q464" i="1"/>
  <c r="Q325" i="1"/>
  <c r="Q293" i="1"/>
  <c r="Q261" i="1"/>
  <c r="Q229" i="1"/>
  <c r="Q197" i="1"/>
  <c r="Q23" i="1"/>
  <c r="Q55" i="1"/>
  <c r="Q87" i="1"/>
  <c r="Q115" i="1"/>
  <c r="Q131" i="1"/>
  <c r="Q147" i="1"/>
  <c r="Q163" i="1"/>
  <c r="Q188" i="1"/>
  <c r="Q252" i="1"/>
  <c r="Q316" i="1"/>
  <c r="Q380" i="1"/>
  <c r="Q444" i="1"/>
  <c r="Q508" i="1"/>
  <c r="Q28" i="1"/>
  <c r="Q44" i="1"/>
  <c r="Q60" i="1"/>
  <c r="Q76" i="1"/>
  <c r="Q92" i="1"/>
  <c r="Q108" i="1"/>
  <c r="Q124" i="1"/>
  <c r="Q140" i="1"/>
  <c r="Q156" i="1"/>
  <c r="Q172" i="1"/>
  <c r="Q224" i="1"/>
  <c r="Q288" i="1"/>
  <c r="Q352" i="1"/>
  <c r="Q416" i="1"/>
  <c r="Q480" i="1"/>
  <c r="N159" i="1"/>
  <c r="N155" i="1"/>
  <c r="N63" i="1"/>
  <c r="N127" i="1"/>
  <c r="N285" i="1"/>
  <c r="N185" i="1"/>
  <c r="N340" i="1"/>
  <c r="N221" i="1"/>
  <c r="N388" i="1"/>
  <c r="N253" i="1"/>
  <c r="N180" i="1"/>
  <c r="N67" i="1"/>
  <c r="N131" i="1"/>
  <c r="N75" i="1"/>
  <c r="N508" i="1"/>
  <c r="N71" i="1"/>
  <c r="N135" i="1"/>
  <c r="N420" i="1"/>
  <c r="N20" i="1"/>
  <c r="N36" i="1"/>
  <c r="N52" i="1"/>
  <c r="N68" i="1"/>
  <c r="N84" i="1"/>
  <c r="N100" i="1"/>
  <c r="N116" i="1"/>
  <c r="N132" i="1"/>
  <c r="N148" i="1"/>
  <c r="N164" i="1"/>
  <c r="N181" i="1"/>
  <c r="N208" i="1"/>
  <c r="N240" i="1"/>
  <c r="N272" i="1"/>
  <c r="N304" i="1"/>
  <c r="N360" i="1"/>
  <c r="N424" i="1"/>
  <c r="N488" i="1"/>
  <c r="N484" i="1"/>
  <c r="N29" i="1"/>
  <c r="N45" i="1"/>
  <c r="N61" i="1"/>
  <c r="N77" i="1"/>
  <c r="N93" i="1"/>
  <c r="N109" i="1"/>
  <c r="N125" i="1"/>
  <c r="N141" i="1"/>
  <c r="N157" i="1"/>
  <c r="N173" i="1"/>
  <c r="N193" i="1"/>
  <c r="N225" i="1"/>
  <c r="N257" i="1"/>
  <c r="N289" i="1"/>
  <c r="N332" i="1"/>
  <c r="N396" i="1"/>
  <c r="N460" i="1"/>
  <c r="N511" i="1"/>
  <c r="N495" i="1"/>
  <c r="N479" i="1"/>
  <c r="N463" i="1"/>
  <c r="N447" i="1"/>
  <c r="N431" i="1"/>
  <c r="N415" i="1"/>
  <c r="N399" i="1"/>
  <c r="N383" i="1"/>
  <c r="N367" i="1"/>
  <c r="N351" i="1"/>
  <c r="N335" i="1"/>
  <c r="N319" i="1"/>
  <c r="N303" i="1"/>
  <c r="N287" i="1"/>
  <c r="N271" i="1"/>
  <c r="N255" i="1"/>
  <c r="N239" i="1"/>
  <c r="N223" i="1"/>
  <c r="N207" i="1"/>
  <c r="N514" i="1"/>
  <c r="N498" i="1"/>
  <c r="N482" i="1"/>
  <c r="N466" i="1"/>
  <c r="N450" i="1"/>
  <c r="N434" i="1"/>
  <c r="N418" i="1"/>
  <c r="N402" i="1"/>
  <c r="N386" i="1"/>
  <c r="N370" i="1"/>
  <c r="N354" i="1"/>
  <c r="N338" i="1"/>
  <c r="N322" i="1"/>
  <c r="N306" i="1"/>
  <c r="N290" i="1"/>
  <c r="N274" i="1"/>
  <c r="N258" i="1"/>
  <c r="N242" i="1"/>
  <c r="N226" i="1"/>
  <c r="N210" i="1"/>
  <c r="N194" i="1"/>
  <c r="N178" i="1"/>
  <c r="N501" i="1"/>
  <c r="N485" i="1"/>
  <c r="N469" i="1"/>
  <c r="N453" i="1"/>
  <c r="N437" i="1"/>
  <c r="N421" i="1"/>
  <c r="N405" i="1"/>
  <c r="N389" i="1"/>
  <c r="N373" i="1"/>
  <c r="N357" i="1"/>
  <c r="N341" i="1"/>
  <c r="N325" i="1"/>
  <c r="N18" i="1"/>
  <c r="N34" i="1"/>
  <c r="N50" i="1"/>
  <c r="N66" i="1"/>
  <c r="N82" i="1"/>
  <c r="N98" i="1"/>
  <c r="N114" i="1"/>
  <c r="N130" i="1"/>
  <c r="N146" i="1"/>
  <c r="N162" i="1"/>
  <c r="N179" i="1"/>
  <c r="N204" i="1"/>
  <c r="N236" i="1"/>
  <c r="N268" i="1"/>
  <c r="N300" i="1"/>
  <c r="N352" i="1"/>
  <c r="N416" i="1"/>
  <c r="N43" i="1"/>
  <c r="N15" i="1"/>
  <c r="N79" i="1"/>
  <c r="N143" i="1"/>
  <c r="N261" i="1"/>
  <c r="N171" i="1"/>
  <c r="N301" i="1"/>
  <c r="N191" i="1"/>
  <c r="N324" i="1"/>
  <c r="N237" i="1"/>
  <c r="N59" i="1"/>
  <c r="N83" i="1"/>
  <c r="N147" i="1"/>
  <c r="N123" i="1"/>
  <c r="N23" i="1"/>
  <c r="N87" i="1"/>
  <c r="N151" i="1"/>
  <c r="N452" i="1"/>
  <c r="N24" i="1"/>
  <c r="N40" i="1"/>
  <c r="N56" i="1"/>
  <c r="N72" i="1"/>
  <c r="N88" i="1"/>
  <c r="N104" i="1"/>
  <c r="N120" i="1"/>
  <c r="N136" i="1"/>
  <c r="N152" i="1"/>
  <c r="N168" i="1"/>
  <c r="N187" i="1"/>
  <c r="N216" i="1"/>
  <c r="N248" i="1"/>
  <c r="N280" i="1"/>
  <c r="N312" i="1"/>
  <c r="N376" i="1"/>
  <c r="N440" i="1"/>
  <c r="N504" i="1"/>
  <c r="N17" i="1"/>
  <c r="N33" i="1"/>
  <c r="N49" i="1"/>
  <c r="N65" i="1"/>
  <c r="N81" i="1"/>
  <c r="N97" i="1"/>
  <c r="N113" i="1"/>
  <c r="N129" i="1"/>
  <c r="N145" i="1"/>
  <c r="N161" i="1"/>
  <c r="N177" i="1"/>
  <c r="N201" i="1"/>
  <c r="N233" i="1"/>
  <c r="N265" i="1"/>
  <c r="N297" i="1"/>
  <c r="N348" i="1"/>
  <c r="N412" i="1"/>
  <c r="N476" i="1"/>
  <c r="N507" i="1"/>
  <c r="N491" i="1"/>
  <c r="N475" i="1"/>
  <c r="N459" i="1"/>
  <c r="N443" i="1"/>
  <c r="N427" i="1"/>
  <c r="N411" i="1"/>
  <c r="N395" i="1"/>
  <c r="N379" i="1"/>
  <c r="N363" i="1"/>
  <c r="N347" i="1"/>
  <c r="N331" i="1"/>
  <c r="N315" i="1"/>
  <c r="N299" i="1"/>
  <c r="N283" i="1"/>
  <c r="N267" i="1"/>
  <c r="N251" i="1"/>
  <c r="N235" i="1"/>
  <c r="N219" i="1"/>
  <c r="N203" i="1"/>
  <c r="N510" i="1"/>
  <c r="N494" i="1"/>
  <c r="N478" i="1"/>
  <c r="N462" i="1"/>
  <c r="N446" i="1"/>
  <c r="N430" i="1"/>
  <c r="N414" i="1"/>
  <c r="N398" i="1"/>
  <c r="N382" i="1"/>
  <c r="N366" i="1"/>
  <c r="N350" i="1"/>
  <c r="N334" i="1"/>
  <c r="N318" i="1"/>
  <c r="N302" i="1"/>
  <c r="N286" i="1"/>
  <c r="N270" i="1"/>
  <c r="N254" i="1"/>
  <c r="N238" i="1"/>
  <c r="N222" i="1"/>
  <c r="N206" i="1"/>
  <c r="N190" i="1"/>
  <c r="N513" i="1"/>
  <c r="N497" i="1"/>
  <c r="N481" i="1"/>
  <c r="N465" i="1"/>
  <c r="N449" i="1"/>
  <c r="N433" i="1"/>
  <c r="N417" i="1"/>
  <c r="N401" i="1"/>
  <c r="N385" i="1"/>
  <c r="N369" i="1"/>
  <c r="N353" i="1"/>
  <c r="N337" i="1"/>
  <c r="N321" i="1"/>
  <c r="N22" i="1"/>
  <c r="N38" i="1"/>
  <c r="N54" i="1"/>
  <c r="N70" i="1"/>
  <c r="N86" i="1"/>
  <c r="N102" i="1"/>
  <c r="N118" i="1"/>
  <c r="N134" i="1"/>
  <c r="N150" i="1"/>
  <c r="N166" i="1"/>
  <c r="N184" i="1"/>
  <c r="N212" i="1"/>
  <c r="N244" i="1"/>
  <c r="N276" i="1"/>
  <c r="N308" i="1"/>
  <c r="N368" i="1"/>
  <c r="N432" i="1"/>
  <c r="N496" i="1"/>
  <c r="N91" i="1"/>
  <c r="N31" i="1"/>
  <c r="N95" i="1"/>
  <c r="N356" i="1"/>
  <c r="N229" i="1"/>
  <c r="N12" i="1"/>
  <c r="N269" i="1"/>
  <c r="N175" i="1"/>
  <c r="N293" i="1"/>
  <c r="N213" i="1"/>
  <c r="N107" i="1"/>
  <c r="N99" i="1"/>
  <c r="N163" i="1"/>
  <c r="N19" i="1"/>
  <c r="N39" i="1"/>
  <c r="N103" i="1"/>
  <c r="N167" i="1"/>
  <c r="N500" i="1"/>
  <c r="N28" i="1"/>
  <c r="N44" i="1"/>
  <c r="N60" i="1"/>
  <c r="N76" i="1"/>
  <c r="N92" i="1"/>
  <c r="N108" i="1"/>
  <c r="N124" i="1"/>
  <c r="N140" i="1"/>
  <c r="N156" i="1"/>
  <c r="N172" i="1"/>
  <c r="N192" i="1"/>
  <c r="N224" i="1"/>
  <c r="N256" i="1"/>
  <c r="N288" i="1"/>
  <c r="N328" i="1"/>
  <c r="N392" i="1"/>
  <c r="N456" i="1"/>
  <c r="N436" i="1"/>
  <c r="N21" i="1"/>
  <c r="N37" i="1"/>
  <c r="N53" i="1"/>
  <c r="N69" i="1"/>
  <c r="N85" i="1"/>
  <c r="N101" i="1"/>
  <c r="N117" i="1"/>
  <c r="N133" i="1"/>
  <c r="N149" i="1"/>
  <c r="N165" i="1"/>
  <c r="N183" i="1"/>
  <c r="N209" i="1"/>
  <c r="N241" i="1"/>
  <c r="N273" i="1"/>
  <c r="N305" i="1"/>
  <c r="N364" i="1"/>
  <c r="N428" i="1"/>
  <c r="N492" i="1"/>
  <c r="N503" i="1"/>
  <c r="N487" i="1"/>
  <c r="N471" i="1"/>
  <c r="N455" i="1"/>
  <c r="N439" i="1"/>
  <c r="N423" i="1"/>
  <c r="N407" i="1"/>
  <c r="N391" i="1"/>
  <c r="N375" i="1"/>
  <c r="N359" i="1"/>
  <c r="N343" i="1"/>
  <c r="N327" i="1"/>
  <c r="N311" i="1"/>
  <c r="N295" i="1"/>
  <c r="N279" i="1"/>
  <c r="N263" i="1"/>
  <c r="N247" i="1"/>
  <c r="N231" i="1"/>
  <c r="N215" i="1"/>
  <c r="N199" i="1"/>
  <c r="N506" i="1"/>
  <c r="N490" i="1"/>
  <c r="N474" i="1"/>
  <c r="N458" i="1"/>
  <c r="N442" i="1"/>
  <c r="N426" i="1"/>
  <c r="N410" i="1"/>
  <c r="N394" i="1"/>
  <c r="N378" i="1"/>
  <c r="N362" i="1"/>
  <c r="N346" i="1"/>
  <c r="N330" i="1"/>
  <c r="N314" i="1"/>
  <c r="N298" i="1"/>
  <c r="N282" i="1"/>
  <c r="N266" i="1"/>
  <c r="N250" i="1"/>
  <c r="N234" i="1"/>
  <c r="N218" i="1"/>
  <c r="N202" i="1"/>
  <c r="N186" i="1"/>
  <c r="N509" i="1"/>
  <c r="N493" i="1"/>
  <c r="N477" i="1"/>
  <c r="N461" i="1"/>
  <c r="N445" i="1"/>
  <c r="N429" i="1"/>
  <c r="N413" i="1"/>
  <c r="N397" i="1"/>
  <c r="N381" i="1"/>
  <c r="N365" i="1"/>
  <c r="N349" i="1"/>
  <c r="N333" i="1"/>
  <c r="N317" i="1"/>
  <c r="N26" i="1"/>
  <c r="N42" i="1"/>
  <c r="N58" i="1"/>
  <c r="N74" i="1"/>
  <c r="N90" i="1"/>
  <c r="N106" i="1"/>
  <c r="N122" i="1"/>
  <c r="N138" i="1"/>
  <c r="N154" i="1"/>
  <c r="N170" i="1"/>
  <c r="N189" i="1"/>
  <c r="N220" i="1"/>
  <c r="N252" i="1"/>
  <c r="N284" i="1"/>
  <c r="N320" i="1"/>
  <c r="N384" i="1"/>
  <c r="N448" i="1"/>
  <c r="N512" i="1"/>
  <c r="N139" i="1"/>
  <c r="N47" i="1"/>
  <c r="N111" i="1"/>
  <c r="N309" i="1"/>
  <c r="N205" i="1"/>
  <c r="N372" i="1"/>
  <c r="N245" i="1"/>
  <c r="N11" i="1"/>
  <c r="N4" i="1" s="1"/>
  <c r="N277" i="1"/>
  <c r="N197" i="1"/>
  <c r="N35" i="1"/>
  <c r="N115" i="1"/>
  <c r="N27" i="1"/>
  <c r="N51" i="1"/>
  <c r="N55" i="1"/>
  <c r="N119" i="1"/>
  <c r="N404" i="1"/>
  <c r="N16" i="1"/>
  <c r="N32" i="1"/>
  <c r="N48" i="1"/>
  <c r="N64" i="1"/>
  <c r="N80" i="1"/>
  <c r="N96" i="1"/>
  <c r="N112" i="1"/>
  <c r="N128" i="1"/>
  <c r="N144" i="1"/>
  <c r="N160" i="1"/>
  <c r="N176" i="1"/>
  <c r="N200" i="1"/>
  <c r="N232" i="1"/>
  <c r="N264" i="1"/>
  <c r="N296" i="1"/>
  <c r="N344" i="1"/>
  <c r="N408" i="1"/>
  <c r="N472" i="1"/>
  <c r="N468" i="1"/>
  <c r="N25" i="1"/>
  <c r="N41" i="1"/>
  <c r="N57" i="1"/>
  <c r="N73" i="1"/>
  <c r="N89" i="1"/>
  <c r="N105" i="1"/>
  <c r="N121" i="1"/>
  <c r="N137" i="1"/>
  <c r="N153" i="1"/>
  <c r="N169" i="1"/>
  <c r="N188" i="1"/>
  <c r="N217" i="1"/>
  <c r="N249" i="1"/>
  <c r="N281" i="1"/>
  <c r="N316" i="1"/>
  <c r="N380" i="1"/>
  <c r="N444" i="1"/>
  <c r="N515" i="1"/>
  <c r="N499" i="1"/>
  <c r="N483" i="1"/>
  <c r="N467" i="1"/>
  <c r="N451" i="1"/>
  <c r="N435" i="1"/>
  <c r="N419" i="1"/>
  <c r="N403" i="1"/>
  <c r="N387" i="1"/>
  <c r="N371" i="1"/>
  <c r="N355" i="1"/>
  <c r="N339" i="1"/>
  <c r="N323" i="1"/>
  <c r="N307" i="1"/>
  <c r="N291" i="1"/>
  <c r="N275" i="1"/>
  <c r="N259" i="1"/>
  <c r="N243" i="1"/>
  <c r="N227" i="1"/>
  <c r="N211" i="1"/>
  <c r="N195" i="1"/>
  <c r="N502" i="1"/>
  <c r="N486" i="1"/>
  <c r="N470" i="1"/>
  <c r="N454" i="1"/>
  <c r="N438" i="1"/>
  <c r="N422" i="1"/>
  <c r="N406" i="1"/>
  <c r="N390" i="1"/>
  <c r="N374" i="1"/>
  <c r="N358" i="1"/>
  <c r="N342" i="1"/>
  <c r="N326" i="1"/>
  <c r="N310" i="1"/>
  <c r="N294" i="1"/>
  <c r="N278" i="1"/>
  <c r="N262" i="1"/>
  <c r="N246" i="1"/>
  <c r="N230" i="1"/>
  <c r="N214" i="1"/>
  <c r="N198" i="1"/>
  <c r="N182" i="1"/>
  <c r="N505" i="1"/>
  <c r="N489" i="1"/>
  <c r="N473" i="1"/>
  <c r="N457" i="1"/>
  <c r="N441" i="1"/>
  <c r="N425" i="1"/>
  <c r="N409" i="1"/>
  <c r="N393" i="1"/>
  <c r="N377" i="1"/>
  <c r="N361" i="1"/>
  <c r="N345" i="1"/>
  <c r="N329" i="1"/>
  <c r="N313" i="1"/>
  <c r="N30" i="1"/>
  <c r="N46" i="1"/>
  <c r="N62" i="1"/>
  <c r="N78" i="1"/>
  <c r="N94" i="1"/>
  <c r="N110" i="1"/>
  <c r="N126" i="1"/>
  <c r="N142" i="1"/>
  <c r="N158" i="1"/>
  <c r="N174" i="1"/>
  <c r="N196" i="1"/>
  <c r="N228" i="1"/>
  <c r="N260" i="1"/>
  <c r="N292" i="1"/>
  <c r="N336" i="1"/>
  <c r="N400" i="1"/>
  <c r="N464" i="1"/>
  <c r="N480" i="1"/>
  <c r="T12" i="1"/>
  <c r="T515" i="1"/>
  <c r="T447" i="1"/>
  <c r="T296" i="1"/>
  <c r="T462" i="1"/>
  <c r="T398" i="1"/>
  <c r="T366" i="1"/>
  <c r="T271" i="1"/>
  <c r="T489" i="1"/>
  <c r="T381" i="1"/>
  <c r="T365" i="1"/>
  <c r="T479" i="1"/>
  <c r="T451" i="1"/>
  <c r="T383" i="1"/>
  <c r="T351" i="1"/>
  <c r="T292" i="1"/>
  <c r="T478" i="1"/>
  <c r="T354" i="1"/>
  <c r="T342" i="1"/>
  <c r="T501" i="1"/>
  <c r="T453" i="1"/>
  <c r="T337" i="1"/>
  <c r="T294" i="1"/>
  <c r="T480" i="1"/>
  <c r="T464" i="1"/>
  <c r="T456" i="1"/>
  <c r="T436" i="1"/>
  <c r="T428" i="1"/>
  <c r="T368" i="1"/>
  <c r="T332" i="1"/>
  <c r="T317" i="1"/>
  <c r="T285" i="1"/>
  <c r="T491" i="1"/>
  <c r="T470" i="1"/>
  <c r="T410" i="1"/>
  <c r="T350" i="1"/>
  <c r="T473" i="1"/>
  <c r="T413" i="1"/>
  <c r="T369" i="1"/>
  <c r="T487" i="1"/>
  <c r="T435" i="1"/>
  <c r="T391" i="1"/>
  <c r="T363" i="1"/>
  <c r="T324" i="1"/>
  <c r="T304" i="1"/>
  <c r="T510" i="1"/>
  <c r="T450" i="1"/>
  <c r="T362" i="1"/>
  <c r="T287" i="1"/>
  <c r="T267" i="1"/>
  <c r="T485" i="1"/>
  <c r="T433" i="1"/>
  <c r="T345" i="1"/>
  <c r="T314" i="1"/>
  <c r="T282" i="1"/>
  <c r="T508" i="1"/>
  <c r="T484" i="1"/>
  <c r="T440" i="1"/>
  <c r="T420" i="1"/>
  <c r="T404" i="1"/>
  <c r="T388" i="1"/>
  <c r="T352" i="1"/>
  <c r="T336" i="1"/>
  <c r="T305" i="1"/>
  <c r="T277" i="1"/>
  <c r="T507" i="1"/>
  <c r="T475" i="1"/>
  <c r="T439" i="1"/>
  <c r="T415" i="1"/>
  <c r="T387" i="1"/>
  <c r="T335" i="1"/>
  <c r="T288" i="1"/>
  <c r="T514" i="1"/>
  <c r="T502" i="1"/>
  <c r="T486" i="1"/>
  <c r="T474" i="1"/>
  <c r="T454" i="1"/>
  <c r="T430" i="1"/>
  <c r="T414" i="1"/>
  <c r="T390" i="1"/>
  <c r="T358" i="1"/>
  <c r="T323" i="1"/>
  <c r="T299" i="1"/>
  <c r="T505" i="1"/>
  <c r="T465" i="1"/>
  <c r="T429" i="1"/>
  <c r="T397" i="1"/>
  <c r="T377" i="1"/>
  <c r="T357" i="1"/>
  <c r="T503" i="1"/>
  <c r="T471" i="1"/>
  <c r="T443" i="1"/>
  <c r="T419" i="1"/>
  <c r="T395" i="1"/>
  <c r="T312" i="1"/>
  <c r="T284" i="1"/>
  <c r="T268" i="1"/>
  <c r="T498" i="1"/>
  <c r="T466" i="1"/>
  <c r="T406" i="1"/>
  <c r="T378" i="1"/>
  <c r="T338" i="1"/>
  <c r="T303" i="1"/>
  <c r="T279" i="1"/>
  <c r="T513" i="1"/>
  <c r="T477" i="1"/>
  <c r="T449" i="1"/>
  <c r="T417" i="1"/>
  <c r="T361" i="1"/>
  <c r="T333" i="1"/>
  <c r="T322" i="1"/>
  <c r="T310" i="1"/>
  <c r="T290" i="1"/>
  <c r="T274" i="1"/>
  <c r="T512" i="1"/>
  <c r="T504" i="1"/>
  <c r="T492" i="1"/>
  <c r="T476" i="1"/>
  <c r="T452" i="1"/>
  <c r="T444" i="1"/>
  <c r="T416" i="1"/>
  <c r="T408" i="1"/>
  <c r="T400" i="1"/>
  <c r="T392" i="1"/>
  <c r="T384" i="1"/>
  <c r="T376" i="1"/>
  <c r="T364" i="1"/>
  <c r="T356" i="1"/>
  <c r="T348" i="1"/>
  <c r="T340" i="1"/>
  <c r="T329" i="1"/>
  <c r="T313" i="1"/>
  <c r="T301" i="1"/>
  <c r="T293" i="1"/>
  <c r="T273" i="1"/>
  <c r="T499" i="1"/>
  <c r="T467" i="1"/>
  <c r="T431" i="1"/>
  <c r="T379" i="1"/>
  <c r="T367" i="1"/>
  <c r="T355" i="1"/>
  <c r="T328" i="1"/>
  <c r="T300" i="1"/>
  <c r="T276" i="1"/>
  <c r="T446" i="1"/>
  <c r="T426" i="1"/>
  <c r="T382" i="1"/>
  <c r="T291" i="1"/>
  <c r="T275" i="1"/>
  <c r="T481" i="1"/>
  <c r="T457" i="1"/>
  <c r="T421" i="1"/>
  <c r="T393" i="1"/>
  <c r="T373" i="1"/>
  <c r="T349" i="1"/>
  <c r="T318" i="1"/>
  <c r="T495" i="1"/>
  <c r="T463" i="1"/>
  <c r="T411" i="1"/>
  <c r="T375" i="1"/>
  <c r="T347" i="1"/>
  <c r="T331" i="1"/>
  <c r="T458" i="1"/>
  <c r="T402" i="1"/>
  <c r="T370" i="1"/>
  <c r="T346" i="1"/>
  <c r="T334" i="1"/>
  <c r="T319" i="1"/>
  <c r="T295" i="1"/>
  <c r="T493" i="1"/>
  <c r="T469" i="1"/>
  <c r="T441" i="1"/>
  <c r="T409" i="1"/>
  <c r="T353" i="1"/>
  <c r="T306" i="1"/>
  <c r="T286" i="1"/>
  <c r="T270" i="1"/>
  <c r="T500" i="1"/>
  <c r="T488" i="1"/>
  <c r="T472" i="1"/>
  <c r="T460" i="1"/>
  <c r="T432" i="1"/>
  <c r="T424" i="1"/>
  <c r="T372" i="1"/>
  <c r="T325" i="1"/>
  <c r="T309" i="1"/>
  <c r="T281" i="1"/>
  <c r="T459" i="1"/>
  <c r="T407" i="1"/>
  <c r="T343" i="1"/>
  <c r="T316" i="1"/>
  <c r="T272" i="1"/>
  <c r="T506" i="1"/>
  <c r="T494" i="1"/>
  <c r="T482" i="1"/>
  <c r="T438" i="1"/>
  <c r="T422" i="1"/>
  <c r="T374" i="1"/>
  <c r="T315" i="1"/>
  <c r="T497" i="1"/>
  <c r="T445" i="1"/>
  <c r="T385" i="1"/>
  <c r="T341" i="1"/>
  <c r="T298" i="1"/>
  <c r="T455" i="1"/>
  <c r="T280" i="1"/>
  <c r="T490" i="1"/>
  <c r="T394" i="1"/>
  <c r="T509" i="1"/>
  <c r="T461" i="1"/>
  <c r="T401" i="1"/>
  <c r="T326" i="1"/>
  <c r="T302" i="1"/>
  <c r="T266" i="1"/>
  <c r="T468" i="1"/>
  <c r="T448" i="1"/>
  <c r="T412" i="1"/>
  <c r="T396" i="1"/>
  <c r="T380" i="1"/>
  <c r="T360" i="1"/>
  <c r="T344" i="1"/>
  <c r="T321" i="1"/>
  <c r="T297" i="1"/>
  <c r="T289" i="1"/>
  <c r="T269" i="1"/>
  <c r="T210" i="1"/>
  <c r="T178" i="1"/>
  <c r="T146" i="1"/>
  <c r="T118" i="1"/>
  <c r="T86" i="1"/>
  <c r="T54" i="1"/>
  <c r="T18" i="1"/>
  <c r="T237" i="1"/>
  <c r="T205" i="1"/>
  <c r="T173" i="1"/>
  <c r="T141" i="1"/>
  <c r="T109" i="1"/>
  <c r="T77" i="1"/>
  <c r="T49" i="1"/>
  <c r="T17" i="1"/>
  <c r="T228" i="1"/>
  <c r="T192" i="1"/>
  <c r="T152" i="1"/>
  <c r="T120" i="1"/>
  <c r="T92" i="1"/>
  <c r="T76" i="1"/>
  <c r="T60" i="1"/>
  <c r="T44" i="1"/>
  <c r="T28" i="1"/>
  <c r="T262" i="1"/>
  <c r="T246" i="1"/>
  <c r="T230" i="1"/>
  <c r="T214" i="1"/>
  <c r="T182" i="1"/>
  <c r="T150" i="1"/>
  <c r="T114" i="1"/>
  <c r="T82" i="1"/>
  <c r="T50" i="1"/>
  <c r="T22" i="1"/>
  <c r="T241" i="1"/>
  <c r="T209" i="1"/>
  <c r="T177" i="1"/>
  <c r="T145" i="1"/>
  <c r="T113" i="1"/>
  <c r="T81" i="1"/>
  <c r="T45" i="1"/>
  <c r="T264" i="1"/>
  <c r="T236" i="1"/>
  <c r="T208" i="1"/>
  <c r="T180" i="1"/>
  <c r="T156" i="1"/>
  <c r="T124" i="1"/>
  <c r="T263" i="1"/>
  <c r="T247" i="1"/>
  <c r="T231" i="1"/>
  <c r="T215" i="1"/>
  <c r="T199" i="1"/>
  <c r="T183" i="1"/>
  <c r="T167" i="1"/>
  <c r="T151" i="1"/>
  <c r="T135" i="1"/>
  <c r="T119" i="1"/>
  <c r="T103" i="1"/>
  <c r="T87" i="1"/>
  <c r="T71" i="1"/>
  <c r="T55" i="1"/>
  <c r="T39" i="1"/>
  <c r="T23" i="1"/>
  <c r="T202" i="1"/>
  <c r="T170" i="1"/>
  <c r="T138" i="1"/>
  <c r="T110" i="1"/>
  <c r="T78" i="1"/>
  <c r="T46" i="1"/>
  <c r="T261" i="1"/>
  <c r="T229" i="1"/>
  <c r="T197" i="1"/>
  <c r="T165" i="1"/>
  <c r="T133" i="1"/>
  <c r="T101" i="1"/>
  <c r="T69" i="1"/>
  <c r="T41" i="1"/>
  <c r="T256" i="1"/>
  <c r="T220" i="1"/>
  <c r="T184" i="1"/>
  <c r="T144" i="1"/>
  <c r="T112" i="1"/>
  <c r="T88" i="1"/>
  <c r="T72" i="1"/>
  <c r="T56" i="1"/>
  <c r="T40" i="1"/>
  <c r="T24" i="1"/>
  <c r="T258" i="1"/>
  <c r="T242" i="1"/>
  <c r="T226" i="1"/>
  <c r="T206" i="1"/>
  <c r="T174" i="1"/>
  <c r="T142" i="1"/>
  <c r="T106" i="1"/>
  <c r="T74" i="1"/>
  <c r="T42" i="1"/>
  <c r="T265" i="1"/>
  <c r="T233" i="1"/>
  <c r="T201" i="1"/>
  <c r="T169" i="1"/>
  <c r="T137" i="1"/>
  <c r="T105" i="1"/>
  <c r="T73" i="1"/>
  <c r="T37" i="1"/>
  <c r="T260" i="1"/>
  <c r="T232" i="1"/>
  <c r="T204" i="1"/>
  <c r="T172" i="1"/>
  <c r="T148" i="1"/>
  <c r="T116" i="1"/>
  <c r="T259" i="1"/>
  <c r="T243" i="1"/>
  <c r="T227" i="1"/>
  <c r="T211" i="1"/>
  <c r="T195" i="1"/>
  <c r="T179" i="1"/>
  <c r="T163" i="1"/>
  <c r="T147" i="1"/>
  <c r="T131" i="1"/>
  <c r="T115" i="1"/>
  <c r="T99" i="1"/>
  <c r="T83" i="1"/>
  <c r="T67" i="1"/>
  <c r="T51" i="1"/>
  <c r="T35" i="1"/>
  <c r="T19" i="1"/>
  <c r="T194" i="1"/>
  <c r="T162" i="1"/>
  <c r="T134" i="1"/>
  <c r="T102" i="1"/>
  <c r="T70" i="1"/>
  <c r="T34" i="1"/>
  <c r="T253" i="1"/>
  <c r="T221" i="1"/>
  <c r="T193" i="1"/>
  <c r="T157" i="1"/>
  <c r="T125" i="1"/>
  <c r="T93" i="1"/>
  <c r="T61" i="1"/>
  <c r="T33" i="1"/>
  <c r="T248" i="1"/>
  <c r="T212" i="1"/>
  <c r="T176" i="1"/>
  <c r="T136" i="1"/>
  <c r="T104" i="1"/>
  <c r="T84" i="1"/>
  <c r="T68" i="1"/>
  <c r="T52" i="1"/>
  <c r="T36" i="1"/>
  <c r="T20" i="1"/>
  <c r="T254" i="1"/>
  <c r="T238" i="1"/>
  <c r="T222" i="1"/>
  <c r="T198" i="1"/>
  <c r="T166" i="1"/>
  <c r="T130" i="1"/>
  <c r="T98" i="1"/>
  <c r="T66" i="1"/>
  <c r="T38" i="1"/>
  <c r="T257" i="1"/>
  <c r="T225" i="1"/>
  <c r="T189" i="1"/>
  <c r="T161" i="1"/>
  <c r="T129" i="1"/>
  <c r="T97" i="1"/>
  <c r="T65" i="1"/>
  <c r="T29" i="1"/>
  <c r="T252" i="1"/>
  <c r="T224" i="1"/>
  <c r="T196" i="1"/>
  <c r="T168" i="1"/>
  <c r="T140" i="1"/>
  <c r="T108" i="1"/>
  <c r="T255" i="1"/>
  <c r="T239" i="1"/>
  <c r="T223" i="1"/>
  <c r="T207" i="1"/>
  <c r="T191" i="1"/>
  <c r="T175" i="1"/>
  <c r="T159" i="1"/>
  <c r="T143" i="1"/>
  <c r="T127" i="1"/>
  <c r="T111" i="1"/>
  <c r="T95" i="1"/>
  <c r="T79" i="1"/>
  <c r="T63" i="1"/>
  <c r="T47" i="1"/>
  <c r="T31" i="1"/>
  <c r="T15" i="1"/>
  <c r="T154" i="1"/>
  <c r="T185" i="1"/>
  <c r="T85" i="1"/>
  <c r="T25" i="1"/>
  <c r="T200" i="1"/>
  <c r="T128" i="1"/>
  <c r="T80" i="1"/>
  <c r="T48" i="1"/>
  <c r="T16" i="1"/>
  <c r="T234" i="1"/>
  <c r="T190" i="1"/>
  <c r="T122" i="1"/>
  <c r="T58" i="1"/>
  <c r="T249" i="1"/>
  <c r="T181" i="1"/>
  <c r="T121" i="1"/>
  <c r="T53" i="1"/>
  <c r="T244" i="1"/>
  <c r="T188" i="1"/>
  <c r="T132" i="1"/>
  <c r="T251" i="1"/>
  <c r="T219" i="1"/>
  <c r="T187" i="1"/>
  <c r="T155" i="1"/>
  <c r="T123" i="1"/>
  <c r="T91" i="1"/>
  <c r="T59" i="1"/>
  <c r="T27" i="1"/>
  <c r="T186" i="1"/>
  <c r="T126" i="1"/>
  <c r="T94" i="1"/>
  <c r="T62" i="1"/>
  <c r="T26" i="1"/>
  <c r="T245" i="1"/>
  <c r="T213" i="1"/>
  <c r="T149" i="1"/>
  <c r="T117" i="1"/>
  <c r="T57" i="1"/>
  <c r="T240" i="1"/>
  <c r="T164" i="1"/>
  <c r="T100" i="1"/>
  <c r="T64" i="1"/>
  <c r="T32" i="1"/>
  <c r="T250" i="1"/>
  <c r="T218" i="1"/>
  <c r="T158" i="1"/>
  <c r="T90" i="1"/>
  <c r="T30" i="1"/>
  <c r="T217" i="1"/>
  <c r="T153" i="1"/>
  <c r="T89" i="1"/>
  <c r="T21" i="1"/>
  <c r="T216" i="1"/>
  <c r="T160" i="1"/>
  <c r="T96" i="1"/>
  <c r="T235" i="1"/>
  <c r="T203" i="1"/>
  <c r="T171" i="1"/>
  <c r="T139" i="1"/>
  <c r="T107" i="1"/>
  <c r="T75" i="1"/>
  <c r="T43" i="1"/>
  <c r="K511" i="1"/>
  <c r="K495" i="1"/>
  <c r="K479" i="1"/>
  <c r="K463" i="1"/>
  <c r="K447" i="1"/>
  <c r="K431" i="1"/>
  <c r="K415" i="1"/>
  <c r="K399" i="1"/>
  <c r="K383" i="1"/>
  <c r="K367" i="1"/>
  <c r="K351" i="1"/>
  <c r="K335" i="1"/>
  <c r="K319" i="1"/>
  <c r="K303" i="1"/>
  <c r="K287" i="1"/>
  <c r="K271" i="1"/>
  <c r="K506" i="1"/>
  <c r="K490" i="1"/>
  <c r="K474" i="1"/>
  <c r="K458" i="1"/>
  <c r="K442" i="1"/>
  <c r="K426" i="1"/>
  <c r="K410" i="1"/>
  <c r="K394" i="1"/>
  <c r="K378" i="1"/>
  <c r="K362" i="1"/>
  <c r="K346" i="1"/>
  <c r="K330" i="1"/>
  <c r="K314" i="1"/>
  <c r="K298" i="1"/>
  <c r="K282" i="1"/>
  <c r="K266" i="1"/>
  <c r="K501" i="1"/>
  <c r="K485" i="1"/>
  <c r="K469" i="1"/>
  <c r="K453" i="1"/>
  <c r="K437" i="1"/>
  <c r="K421" i="1"/>
  <c r="K405" i="1"/>
  <c r="K389" i="1"/>
  <c r="K373" i="1"/>
  <c r="K357" i="1"/>
  <c r="K341" i="1"/>
  <c r="K325" i="1"/>
  <c r="K309" i="1"/>
  <c r="K293" i="1"/>
  <c r="K277" i="1"/>
  <c r="K508" i="1"/>
  <c r="K492" i="1"/>
  <c r="K476" i="1"/>
  <c r="K460" i="1"/>
  <c r="K507" i="1"/>
  <c r="K491" i="1"/>
  <c r="K475" i="1"/>
  <c r="K459" i="1"/>
  <c r="K443" i="1"/>
  <c r="K427" i="1"/>
  <c r="K411" i="1"/>
  <c r="K395" i="1"/>
  <c r="K379" i="1"/>
  <c r="K363" i="1"/>
  <c r="K347" i="1"/>
  <c r="K331" i="1"/>
  <c r="K315" i="1"/>
  <c r="K299" i="1"/>
  <c r="K283" i="1"/>
  <c r="K267" i="1"/>
  <c r="K502" i="1"/>
  <c r="K486" i="1"/>
  <c r="K470" i="1"/>
  <c r="K454" i="1"/>
  <c r="K438" i="1"/>
  <c r="K422" i="1"/>
  <c r="K406" i="1"/>
  <c r="K390" i="1"/>
  <c r="K374" i="1"/>
  <c r="K358" i="1"/>
  <c r="K342" i="1"/>
  <c r="K326" i="1"/>
  <c r="K310" i="1"/>
  <c r="K294" i="1"/>
  <c r="K278" i="1"/>
  <c r="K513" i="1"/>
  <c r="K497" i="1"/>
  <c r="K481" i="1"/>
  <c r="K465" i="1"/>
  <c r="K449" i="1"/>
  <c r="K433" i="1"/>
  <c r="K417" i="1"/>
  <c r="K401" i="1"/>
  <c r="K385" i="1"/>
  <c r="K369" i="1"/>
  <c r="K353" i="1"/>
  <c r="K337" i="1"/>
  <c r="K321" i="1"/>
  <c r="K305" i="1"/>
  <c r="K289" i="1"/>
  <c r="K273" i="1"/>
  <c r="K504" i="1"/>
  <c r="K488" i="1"/>
  <c r="K472" i="1"/>
  <c r="K456" i="1"/>
  <c r="K11" i="1"/>
  <c r="K4" i="1" s="1"/>
  <c r="K503" i="1"/>
  <c r="K487" i="1"/>
  <c r="K471" i="1"/>
  <c r="K455" i="1"/>
  <c r="K439" i="1"/>
  <c r="K423" i="1"/>
  <c r="K407" i="1"/>
  <c r="K391" i="1"/>
  <c r="K375" i="1"/>
  <c r="K359" i="1"/>
  <c r="K343" i="1"/>
  <c r="K327" i="1"/>
  <c r="K311" i="1"/>
  <c r="K295" i="1"/>
  <c r="K279" i="1"/>
  <c r="K514" i="1"/>
  <c r="K498" i="1"/>
  <c r="K482" i="1"/>
  <c r="K466" i="1"/>
  <c r="K450" i="1"/>
  <c r="K434" i="1"/>
  <c r="K418" i="1"/>
  <c r="K402" i="1"/>
  <c r="K386" i="1"/>
  <c r="K370" i="1"/>
  <c r="K354" i="1"/>
  <c r="K338" i="1"/>
  <c r="K322" i="1"/>
  <c r="K306" i="1"/>
  <c r="K290" i="1"/>
  <c r="K274" i="1"/>
  <c r="K509" i="1"/>
  <c r="K493" i="1"/>
  <c r="K477" i="1"/>
  <c r="K461" i="1"/>
  <c r="K445" i="1"/>
  <c r="K429" i="1"/>
  <c r="K413" i="1"/>
  <c r="K397" i="1"/>
  <c r="K381" i="1"/>
  <c r="K365" i="1"/>
  <c r="K349" i="1"/>
  <c r="K333" i="1"/>
  <c r="K317" i="1"/>
  <c r="K301" i="1"/>
  <c r="K285" i="1"/>
  <c r="K269" i="1"/>
  <c r="K500" i="1"/>
  <c r="K484" i="1"/>
  <c r="K468" i="1"/>
  <c r="K452" i="1"/>
  <c r="K436" i="1"/>
  <c r="K420" i="1"/>
  <c r="K404" i="1"/>
  <c r="K388" i="1"/>
  <c r="K372" i="1"/>
  <c r="K356" i="1"/>
  <c r="K340" i="1"/>
  <c r="K324" i="1"/>
  <c r="K308" i="1"/>
  <c r="K515" i="1"/>
  <c r="K499" i="1"/>
  <c r="K483" i="1"/>
  <c r="K467" i="1"/>
  <c r="K451" i="1"/>
  <c r="K435" i="1"/>
  <c r="K419" i="1"/>
  <c r="K403" i="1"/>
  <c r="K387" i="1"/>
  <c r="K371" i="1"/>
  <c r="K355" i="1"/>
  <c r="K339" i="1"/>
  <c r="K323" i="1"/>
  <c r="K307" i="1"/>
  <c r="K291" i="1"/>
  <c r="K275" i="1"/>
  <c r="K510" i="1"/>
  <c r="K494" i="1"/>
  <c r="K478" i="1"/>
  <c r="K462" i="1"/>
  <c r="K446" i="1"/>
  <c r="K430" i="1"/>
  <c r="K414" i="1"/>
  <c r="K398" i="1"/>
  <c r="K382" i="1"/>
  <c r="K366" i="1"/>
  <c r="K350" i="1"/>
  <c r="K334" i="1"/>
  <c r="K318" i="1"/>
  <c r="K302" i="1"/>
  <c r="K286" i="1"/>
  <c r="K270" i="1"/>
  <c r="K505" i="1"/>
  <c r="K489" i="1"/>
  <c r="K473" i="1"/>
  <c r="K457" i="1"/>
  <c r="K441" i="1"/>
  <c r="K425" i="1"/>
  <c r="K409" i="1"/>
  <c r="K393" i="1"/>
  <c r="K377" i="1"/>
  <c r="K361" i="1"/>
  <c r="K345" i="1"/>
  <c r="K329" i="1"/>
  <c r="K313" i="1"/>
  <c r="K297" i="1"/>
  <c r="K281" i="1"/>
  <c r="K512" i="1"/>
  <c r="K496" i="1"/>
  <c r="K480" i="1"/>
  <c r="K464" i="1"/>
  <c r="K448" i="1"/>
  <c r="K432" i="1"/>
  <c r="K416" i="1"/>
  <c r="K400" i="1"/>
  <c r="K384" i="1"/>
  <c r="K368" i="1"/>
  <c r="K352" i="1"/>
  <c r="K336" i="1"/>
  <c r="K320" i="1"/>
  <c r="K304" i="1"/>
  <c r="K440" i="1"/>
  <c r="K408" i="1"/>
  <c r="K376" i="1"/>
  <c r="K344" i="1"/>
  <c r="K312" i="1"/>
  <c r="K288" i="1"/>
  <c r="K272" i="1"/>
  <c r="K428" i="1"/>
  <c r="K396" i="1"/>
  <c r="K364" i="1"/>
  <c r="K332" i="1"/>
  <c r="K300" i="1"/>
  <c r="K284" i="1"/>
  <c r="K268" i="1"/>
  <c r="K424" i="1"/>
  <c r="K392" i="1"/>
  <c r="K360" i="1"/>
  <c r="K328" i="1"/>
  <c r="K296" i="1"/>
  <c r="K280" i="1"/>
  <c r="K12" i="1"/>
  <c r="K6" i="1" s="1"/>
  <c r="K444" i="1"/>
  <c r="K412" i="1"/>
  <c r="K380" i="1"/>
  <c r="K348" i="1"/>
  <c r="K316" i="1"/>
  <c r="K292" i="1"/>
  <c r="K276" i="1"/>
  <c r="K251" i="1"/>
  <c r="K187" i="1"/>
  <c r="K127" i="1"/>
  <c r="K254" i="1"/>
  <c r="K238" i="1"/>
  <c r="K222" i="1"/>
  <c r="K206" i="1"/>
  <c r="K190" i="1"/>
  <c r="K174" i="1"/>
  <c r="K158" i="1"/>
  <c r="K142" i="1"/>
  <c r="K126" i="1"/>
  <c r="K110" i="1"/>
  <c r="K94" i="1"/>
  <c r="K78" i="1"/>
  <c r="K62" i="1"/>
  <c r="K46" i="1"/>
  <c r="K30" i="1"/>
  <c r="K255" i="1"/>
  <c r="K191" i="1"/>
  <c r="K11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25" i="1"/>
  <c r="K247" i="1"/>
  <c r="K183" i="1"/>
  <c r="K115" i="1"/>
  <c r="K245" i="1"/>
  <c r="K256" i="1"/>
  <c r="K240" i="1"/>
  <c r="K224" i="1"/>
  <c r="K208" i="1"/>
  <c r="K192" i="1"/>
  <c r="K176" i="1"/>
  <c r="K160" i="1"/>
  <c r="K144" i="1"/>
  <c r="K128" i="1"/>
  <c r="K112" i="1"/>
  <c r="K96" i="1"/>
  <c r="K80" i="1"/>
  <c r="K64" i="1"/>
  <c r="K48" i="1"/>
  <c r="K16" i="1"/>
  <c r="K211" i="1"/>
  <c r="K147" i="1"/>
  <c r="K107" i="1"/>
  <c r="K71" i="1"/>
  <c r="K39" i="1"/>
  <c r="K235" i="1"/>
  <c r="K171" i="1"/>
  <c r="K83" i="1"/>
  <c r="K250" i="1"/>
  <c r="K234" i="1"/>
  <c r="K218" i="1"/>
  <c r="K202" i="1"/>
  <c r="K186" i="1"/>
  <c r="K170" i="1"/>
  <c r="K154" i="1"/>
  <c r="K138" i="1"/>
  <c r="K122" i="1"/>
  <c r="K106" i="1"/>
  <c r="K90" i="1"/>
  <c r="K74" i="1"/>
  <c r="K58" i="1"/>
  <c r="K42" i="1"/>
  <c r="K26" i="1"/>
  <c r="K239" i="1"/>
  <c r="K175" i="1"/>
  <c r="K261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21" i="1"/>
  <c r="K231" i="1"/>
  <c r="K167" i="1"/>
  <c r="K265" i="1"/>
  <c r="K237" i="1"/>
  <c r="K252" i="1"/>
  <c r="K236" i="1"/>
  <c r="K220" i="1"/>
  <c r="K204" i="1"/>
  <c r="K188" i="1"/>
  <c r="K172" i="1"/>
  <c r="K156" i="1"/>
  <c r="K140" i="1"/>
  <c r="K124" i="1"/>
  <c r="K108" i="1"/>
  <c r="K92" i="1"/>
  <c r="K76" i="1"/>
  <c r="K60" i="1"/>
  <c r="K44" i="1"/>
  <c r="K28" i="1"/>
  <c r="K259" i="1"/>
  <c r="K195" i="1"/>
  <c r="K131" i="1"/>
  <c r="K103" i="1"/>
  <c r="K87" i="1"/>
  <c r="K67" i="1"/>
  <c r="K51" i="1"/>
  <c r="K35" i="1"/>
  <c r="K19" i="1"/>
  <c r="K24" i="1"/>
  <c r="K79" i="1"/>
  <c r="K47" i="1"/>
  <c r="K15" i="1"/>
  <c r="K219" i="1"/>
  <c r="K155" i="1"/>
  <c r="K262" i="1"/>
  <c r="K246" i="1"/>
  <c r="K230" i="1"/>
  <c r="K214" i="1"/>
  <c r="K198" i="1"/>
  <c r="K182" i="1"/>
  <c r="K166" i="1"/>
  <c r="K150" i="1"/>
  <c r="K134" i="1"/>
  <c r="K118" i="1"/>
  <c r="K102" i="1"/>
  <c r="K86" i="1"/>
  <c r="K70" i="1"/>
  <c r="K54" i="1"/>
  <c r="K38" i="1"/>
  <c r="K22" i="1"/>
  <c r="K223" i="1"/>
  <c r="K159" i="1"/>
  <c r="K249" i="1"/>
  <c r="K225" i="1"/>
  <c r="K209" i="1"/>
  <c r="K193" i="1"/>
  <c r="K177" i="1"/>
  <c r="K161" i="1"/>
  <c r="K145" i="1"/>
  <c r="K129" i="1"/>
  <c r="K113" i="1"/>
  <c r="K97" i="1"/>
  <c r="K81" i="1"/>
  <c r="K65" i="1"/>
  <c r="K49" i="1"/>
  <c r="K33" i="1"/>
  <c r="K17" i="1"/>
  <c r="K215" i="1"/>
  <c r="K151" i="1"/>
  <c r="K257" i="1"/>
  <c r="K264" i="1"/>
  <c r="K248" i="1"/>
  <c r="K232" i="1"/>
  <c r="K216" i="1"/>
  <c r="K200" i="1"/>
  <c r="K184" i="1"/>
  <c r="K168" i="1"/>
  <c r="K152" i="1"/>
  <c r="K136" i="1"/>
  <c r="K120" i="1"/>
  <c r="K104" i="1"/>
  <c r="K88" i="1"/>
  <c r="K72" i="1"/>
  <c r="K56" i="1"/>
  <c r="K40" i="1"/>
  <c r="K243" i="1"/>
  <c r="K179" i="1"/>
  <c r="K123" i="1"/>
  <c r="K99" i="1"/>
  <c r="K63" i="1"/>
  <c r="K31" i="1"/>
  <c r="K203" i="1"/>
  <c r="K139" i="1"/>
  <c r="K258" i="1"/>
  <c r="K242" i="1"/>
  <c r="K226" i="1"/>
  <c r="K210" i="1"/>
  <c r="K194" i="1"/>
  <c r="K178" i="1"/>
  <c r="K162" i="1"/>
  <c r="K146" i="1"/>
  <c r="K130" i="1"/>
  <c r="K114" i="1"/>
  <c r="K98" i="1"/>
  <c r="K82" i="1"/>
  <c r="K66" i="1"/>
  <c r="K50" i="1"/>
  <c r="K34" i="1"/>
  <c r="K18" i="1"/>
  <c r="K207" i="1"/>
  <c r="K143" i="1"/>
  <c r="K241" i="1"/>
  <c r="K221" i="1"/>
  <c r="K205" i="1"/>
  <c r="K189" i="1"/>
  <c r="K173" i="1"/>
  <c r="K157" i="1"/>
  <c r="K141" i="1"/>
  <c r="K125" i="1"/>
  <c r="K109" i="1"/>
  <c r="K93" i="1"/>
  <c r="K77" i="1"/>
  <c r="K61" i="1"/>
  <c r="K45" i="1"/>
  <c r="K29" i="1"/>
  <c r="K263" i="1"/>
  <c r="K199" i="1"/>
  <c r="K135" i="1"/>
  <c r="K253" i="1"/>
  <c r="K260" i="1"/>
  <c r="K244" i="1"/>
  <c r="K228" i="1"/>
  <c r="K212" i="1"/>
  <c r="K196" i="1"/>
  <c r="K180" i="1"/>
  <c r="K164" i="1"/>
  <c r="K148" i="1"/>
  <c r="K132" i="1"/>
  <c r="K116" i="1"/>
  <c r="K100" i="1"/>
  <c r="K84" i="1"/>
  <c r="K68" i="1"/>
  <c r="K52" i="1"/>
  <c r="K36" i="1"/>
  <c r="K20" i="1"/>
  <c r="K227" i="1"/>
  <c r="K163" i="1"/>
  <c r="K111" i="1"/>
  <c r="K95" i="1"/>
  <c r="K75" i="1"/>
  <c r="K59" i="1"/>
  <c r="K43" i="1"/>
  <c r="K27" i="1"/>
  <c r="K32" i="1"/>
  <c r="K91" i="1"/>
  <c r="K55" i="1"/>
  <c r="K23" i="1"/>
  <c r="J273" i="1"/>
  <c r="J289" i="1"/>
  <c r="J292" i="1"/>
  <c r="J269" i="1"/>
  <c r="J281" i="1"/>
  <c r="J293" i="1"/>
  <c r="J268" i="1"/>
  <c r="J277" i="1"/>
  <c r="J280" i="1"/>
  <c r="J285" i="1"/>
  <c r="J297" i="1"/>
  <c r="J301" i="1"/>
  <c r="J318" i="1"/>
  <c r="J335" i="1"/>
  <c r="J336" i="1"/>
  <c r="J339" i="1"/>
  <c r="J344" i="1"/>
  <c r="J347" i="1"/>
  <c r="J352" i="1"/>
  <c r="J356" i="1"/>
  <c r="J359" i="1"/>
  <c r="J368" i="1"/>
  <c r="J308" i="1"/>
  <c r="J310" i="1"/>
  <c r="J314" i="1"/>
  <c r="J319" i="1"/>
  <c r="J322" i="1"/>
  <c r="J327" i="1"/>
  <c r="J340" i="1"/>
  <c r="J348" i="1"/>
  <c r="J360" i="1"/>
  <c r="J384" i="1"/>
  <c r="J396" i="1"/>
  <c r="J400" i="1"/>
  <c r="J412" i="1"/>
  <c r="J371" i="1"/>
  <c r="J388" i="1"/>
  <c r="J391" i="1"/>
  <c r="J372" i="1"/>
  <c r="J493" i="1"/>
  <c r="J375" i="1"/>
  <c r="J392" i="1"/>
  <c r="J424" i="1"/>
  <c r="J435" i="1"/>
  <c r="J457" i="1"/>
  <c r="J460" i="1"/>
  <c r="J465" i="1"/>
  <c r="J477" i="1"/>
  <c r="J482" i="1"/>
  <c r="J428" i="1"/>
  <c r="J432" i="1"/>
  <c r="J448" i="1"/>
  <c r="J469" i="1"/>
  <c r="J470" i="1"/>
  <c r="J485" i="1"/>
  <c r="J486" i="1"/>
  <c r="J490" i="1"/>
  <c r="J439" i="1"/>
  <c r="J440" i="1"/>
  <c r="J444" i="1"/>
  <c r="J452" i="1"/>
  <c r="J474" i="1"/>
  <c r="J494" i="1"/>
  <c r="J501" i="1"/>
  <c r="J513" i="1"/>
  <c r="J514" i="1"/>
  <c r="J456" i="1"/>
  <c r="J509" i="1"/>
  <c r="J416" i="1"/>
  <c r="J423" i="1"/>
  <c r="J453" i="1"/>
  <c r="J481" i="1"/>
  <c r="J498" i="1"/>
  <c r="J502" i="1"/>
  <c r="J505" i="1"/>
  <c r="J497" i="1"/>
  <c r="J489" i="1"/>
  <c r="J420" i="1"/>
  <c r="J510" i="1"/>
  <c r="J427" i="1"/>
  <c r="J364" i="1"/>
  <c r="J376" i="1"/>
  <c r="J473" i="1"/>
  <c r="J443" i="1"/>
  <c r="J436" i="1"/>
  <c r="J411" i="1"/>
  <c r="J466" i="1"/>
  <c r="J447" i="1"/>
  <c r="J478" i="1"/>
  <c r="J419" i="1"/>
  <c r="J363" i="1"/>
  <c r="J326" i="1"/>
  <c r="J351" i="1"/>
  <c r="J404" i="1"/>
  <c r="J330" i="1"/>
  <c r="J408" i="1"/>
  <c r="J355" i="1"/>
  <c r="J343" i="1"/>
  <c r="J331" i="1"/>
  <c r="J305" i="1"/>
  <c r="J311" i="1"/>
  <c r="J506" i="1"/>
  <c r="J431" i="1"/>
  <c r="J415" i="1"/>
  <c r="J403" i="1"/>
  <c r="J387" i="1"/>
  <c r="J380" i="1"/>
  <c r="J407" i="1"/>
  <c r="J399" i="1"/>
  <c r="J395" i="1"/>
  <c r="J383" i="1"/>
  <c r="J379" i="1"/>
  <c r="J367" i="1"/>
  <c r="J323" i="1"/>
  <c r="J304" i="1"/>
  <c r="J284" i="1"/>
  <c r="J272" i="1"/>
  <c r="J296" i="1"/>
  <c r="J276" i="1"/>
  <c r="J315" i="1"/>
  <c r="J288" i="1"/>
  <c r="J300" i="1"/>
  <c r="J515" i="1"/>
  <c r="J475" i="1"/>
  <c r="J503" i="1"/>
  <c r="J479" i="1"/>
  <c r="J463" i="1"/>
  <c r="J495" i="1"/>
  <c r="J446" i="1"/>
  <c r="J421" i="1"/>
  <c r="J414" i="1"/>
  <c r="J512" i="1"/>
  <c r="J504" i="1"/>
  <c r="J455" i="1"/>
  <c r="J433" i="1"/>
  <c r="J426" i="1"/>
  <c r="J458" i="1"/>
  <c r="J450" i="1"/>
  <c r="J418" i="1"/>
  <c r="J406" i="1"/>
  <c r="J390" i="1"/>
  <c r="J374" i="1"/>
  <c r="J333" i="1"/>
  <c r="J287" i="1"/>
  <c r="J302" i="1"/>
  <c r="J290" i="1"/>
  <c r="J279" i="1"/>
  <c r="J483" i="1"/>
  <c r="J467" i="1"/>
  <c r="J437" i="1"/>
  <c r="J430" i="1"/>
  <c r="J500" i="1"/>
  <c r="J488" i="1"/>
  <c r="J476" i="1"/>
  <c r="J468" i="1"/>
  <c r="J449" i="1"/>
  <c r="J442" i="1"/>
  <c r="J438" i="1"/>
  <c r="J422" i="1"/>
  <c r="J462" i="1"/>
  <c r="J434" i="1"/>
  <c r="J425" i="1"/>
  <c r="J394" i="1"/>
  <c r="J369" i="1"/>
  <c r="J362" i="1"/>
  <c r="J410" i="1"/>
  <c r="J397" i="1"/>
  <c r="J381" i="1"/>
  <c r="J365" i="1"/>
  <c r="J386" i="1"/>
  <c r="J389" i="1"/>
  <c r="J316" i="1"/>
  <c r="J309" i="1"/>
  <c r="J342" i="1"/>
  <c r="J334" i="1"/>
  <c r="J307" i="1"/>
  <c r="J337" i="1"/>
  <c r="J329" i="1"/>
  <c r="J295" i="1"/>
  <c r="J294" i="1"/>
  <c r="J270" i="1"/>
  <c r="J393" i="1"/>
  <c r="J370" i="1"/>
  <c r="J401" i="1"/>
  <c r="J382" i="1"/>
  <c r="J341" i="1"/>
  <c r="J332" i="1"/>
  <c r="J350" i="1"/>
  <c r="J321" i="1"/>
  <c r="J317" i="1"/>
  <c r="J313" i="1"/>
  <c r="J274" i="1"/>
  <c r="J283" i="1"/>
  <c r="J275" i="1"/>
  <c r="J499" i="1"/>
  <c r="J491" i="1"/>
  <c r="J508" i="1"/>
  <c r="J496" i="1"/>
  <c r="J484" i="1"/>
  <c r="J459" i="1"/>
  <c r="J451" i="1"/>
  <c r="J417" i="1"/>
  <c r="J445" i="1"/>
  <c r="J461" i="1"/>
  <c r="J454" i="1"/>
  <c r="J402" i="1"/>
  <c r="J377" i="1"/>
  <c r="J354" i="1"/>
  <c r="J325" i="1"/>
  <c r="J320" i="1"/>
  <c r="J306" i="1"/>
  <c r="J291" i="1"/>
  <c r="J511" i="1"/>
  <c r="J487" i="1"/>
  <c r="J471" i="1"/>
  <c r="J507" i="1"/>
  <c r="J492" i="1"/>
  <c r="J480" i="1"/>
  <c r="J472" i="1"/>
  <c r="J464" i="1"/>
  <c r="J429" i="1"/>
  <c r="J413" i="1"/>
  <c r="J441" i="1"/>
  <c r="J409" i="1"/>
  <c r="J385" i="1"/>
  <c r="J378" i="1"/>
  <c r="J353" i="1"/>
  <c r="J349" i="1"/>
  <c r="J361" i="1"/>
  <c r="J405" i="1"/>
  <c r="J373" i="1"/>
  <c r="J366" i="1"/>
  <c r="J345" i="1"/>
  <c r="J346" i="1"/>
  <c r="J338" i="1"/>
  <c r="J286" i="1"/>
  <c r="J298" i="1"/>
  <c r="J299" i="1"/>
  <c r="J278" i="1"/>
  <c r="J271" i="1"/>
  <c r="J358" i="1"/>
  <c r="J398" i="1"/>
  <c r="J357" i="1"/>
  <c r="J328" i="1"/>
  <c r="J312" i="1"/>
  <c r="J324" i="1"/>
  <c r="J303" i="1"/>
  <c r="J282" i="1"/>
  <c r="J266" i="1"/>
  <c r="J267" i="1"/>
  <c r="G268" i="1"/>
  <c r="G280" i="1"/>
  <c r="G293" i="1"/>
  <c r="G292" i="1"/>
  <c r="G269" i="1"/>
  <c r="G272" i="1"/>
  <c r="G274" i="1"/>
  <c r="G281" i="1"/>
  <c r="G288" i="1"/>
  <c r="G290" i="1"/>
  <c r="G304" i="1"/>
  <c r="G319" i="1"/>
  <c r="G340" i="1"/>
  <c r="G348" i="1"/>
  <c r="G355" i="1"/>
  <c r="G308" i="1"/>
  <c r="G311" i="1"/>
  <c r="G315" i="1"/>
  <c r="G335" i="1"/>
  <c r="G360" i="1"/>
  <c r="G359" i="1"/>
  <c r="G367" i="1"/>
  <c r="G372" i="1"/>
  <c r="G373" i="1"/>
  <c r="G379" i="1"/>
  <c r="G387" i="1"/>
  <c r="G389" i="1"/>
  <c r="G403" i="1"/>
  <c r="G392" i="1"/>
  <c r="G412" i="1"/>
  <c r="G416" i="1"/>
  <c r="G357" i="1"/>
  <c r="G369" i="1"/>
  <c r="G381" i="1"/>
  <c r="G391" i="1"/>
  <c r="G471" i="1"/>
  <c r="G440" i="1"/>
  <c r="G421" i="1"/>
  <c r="G456" i="1"/>
  <c r="G460" i="1"/>
  <c r="G463" i="1"/>
  <c r="G502" i="1"/>
  <c r="G424" i="1"/>
  <c r="G433" i="1"/>
  <c r="G449" i="1"/>
  <c r="G506" i="1"/>
  <c r="G428" i="1"/>
  <c r="G437" i="1"/>
  <c r="G470" i="1"/>
  <c r="G475" i="1"/>
  <c r="G482" i="1"/>
  <c r="G486" i="1"/>
  <c r="G473" i="1"/>
  <c r="G443" i="1"/>
  <c r="G385" i="1"/>
  <c r="G447" i="1"/>
  <c r="G498" i="1"/>
  <c r="G427" i="1"/>
  <c r="G459" i="1"/>
  <c r="G450" i="1"/>
  <c r="G423" i="1"/>
  <c r="G347" i="1"/>
  <c r="G493" i="1"/>
  <c r="G477" i="1"/>
  <c r="G441" i="1"/>
  <c r="G413" i="1"/>
  <c r="G402" i="1"/>
  <c r="G356" i="1"/>
  <c r="G332" i="1"/>
  <c r="G405" i="1"/>
  <c r="G393" i="1"/>
  <c r="G351" i="1"/>
  <c r="G343" i="1"/>
  <c r="G352" i="1"/>
  <c r="G345" i="1"/>
  <c r="G326" i="1"/>
  <c r="G510" i="1"/>
  <c r="G501" i="1"/>
  <c r="G494" i="1"/>
  <c r="G420" i="1"/>
  <c r="G432" i="1"/>
  <c r="G507" i="1"/>
  <c r="G462" i="1"/>
  <c r="G445" i="1"/>
  <c r="G407" i="1"/>
  <c r="G399" i="1"/>
  <c r="G371" i="1"/>
  <c r="G455" i="1"/>
  <c r="G435" i="1"/>
  <c r="G401" i="1"/>
  <c r="G397" i="1"/>
  <c r="G376" i="1"/>
  <c r="G353" i="1"/>
  <c r="G415" i="1"/>
  <c r="G380" i="1"/>
  <c r="G327" i="1"/>
  <c r="G344" i="1"/>
  <c r="G323" i="1"/>
  <c r="G341" i="1"/>
  <c r="G320" i="1"/>
  <c r="G514" i="1"/>
  <c r="G436" i="1"/>
  <c r="G505" i="1"/>
  <c r="G509" i="1"/>
  <c r="G474" i="1"/>
  <c r="G466" i="1"/>
  <c r="G452" i="1"/>
  <c r="G439" i="1"/>
  <c r="G431" i="1"/>
  <c r="G485" i="1"/>
  <c r="G469" i="1"/>
  <c r="G478" i="1"/>
  <c r="G417" i="1"/>
  <c r="G388" i="1"/>
  <c r="G383" i="1"/>
  <c r="G365" i="1"/>
  <c r="G363" i="1"/>
  <c r="G454" i="1"/>
  <c r="G400" i="1"/>
  <c r="G396" i="1"/>
  <c r="G384" i="1"/>
  <c r="G375" i="1"/>
  <c r="G419" i="1"/>
  <c r="G411" i="1"/>
  <c r="G334" i="1"/>
  <c r="G324" i="1"/>
  <c r="G338" i="1"/>
  <c r="G322" i="1"/>
  <c r="G361" i="1"/>
  <c r="G318" i="1"/>
  <c r="G312" i="1"/>
  <c r="G300" i="1"/>
  <c r="G276" i="1"/>
  <c r="G467" i="1"/>
  <c r="G497" i="1"/>
  <c r="G489" i="1"/>
  <c r="G458" i="1"/>
  <c r="G444" i="1"/>
  <c r="G513" i="1"/>
  <c r="G490" i="1"/>
  <c r="G448" i="1"/>
  <c r="G425" i="1"/>
  <c r="G481" i="1"/>
  <c r="G451" i="1"/>
  <c r="G429" i="1"/>
  <c r="G395" i="1"/>
  <c r="G465" i="1"/>
  <c r="G368" i="1"/>
  <c r="G339" i="1"/>
  <c r="G406" i="1"/>
  <c r="G377" i="1"/>
  <c r="G364" i="1"/>
  <c r="G409" i="1"/>
  <c r="G331" i="1"/>
  <c r="G337" i="1"/>
  <c r="G330" i="1"/>
  <c r="G286" i="1"/>
  <c r="G328" i="1"/>
  <c r="G310" i="1"/>
  <c r="G266" i="1"/>
  <c r="G284" i="1"/>
  <c r="G273" i="1"/>
  <c r="G302" i="1"/>
  <c r="G297" i="1"/>
  <c r="G277" i="1"/>
  <c r="G282" i="1"/>
  <c r="G289" i="1"/>
  <c r="G301" i="1"/>
  <c r="G270" i="1"/>
  <c r="G316" i="1"/>
  <c r="G483" i="1"/>
  <c r="G508" i="1"/>
  <c r="G480" i="1"/>
  <c r="G464" i="1"/>
  <c r="G446" i="1"/>
  <c r="G314" i="1"/>
  <c r="G296" i="1"/>
  <c r="G303" i="1"/>
  <c r="G298" i="1"/>
  <c r="G285" i="1"/>
  <c r="G278" i="1"/>
  <c r="G294" i="1"/>
  <c r="G495" i="1"/>
  <c r="G479" i="1"/>
  <c r="G492" i="1"/>
  <c r="G484" i="1"/>
  <c r="G468" i="1"/>
  <c r="G515" i="1"/>
  <c r="G476" i="1"/>
  <c r="G500" i="1"/>
  <c r="G378" i="1"/>
  <c r="G366" i="1"/>
  <c r="G336" i="1"/>
  <c r="G307" i="1"/>
  <c r="G414" i="1"/>
  <c r="G503" i="1"/>
  <c r="G487" i="1"/>
  <c r="G512" i="1"/>
  <c r="G496" i="1"/>
  <c r="G461" i="1"/>
  <c r="G453" i="1"/>
  <c r="G426" i="1"/>
  <c r="G418" i="1"/>
  <c r="G404" i="1"/>
  <c r="G390" i="1"/>
  <c r="G374" i="1"/>
  <c r="G358" i="1"/>
  <c r="G398" i="1"/>
  <c r="G350" i="1"/>
  <c r="G342" i="1"/>
  <c r="G333" i="1"/>
  <c r="G287" i="1"/>
  <c r="G275" i="1"/>
  <c r="G394" i="1"/>
  <c r="G362" i="1"/>
  <c r="G386" i="1"/>
  <c r="G329" i="1"/>
  <c r="G491" i="1"/>
  <c r="G488" i="1"/>
  <c r="G472" i="1"/>
  <c r="G430" i="1"/>
  <c r="G504" i="1"/>
  <c r="G442" i="1"/>
  <c r="G438" i="1"/>
  <c r="G422" i="1"/>
  <c r="G434" i="1"/>
  <c r="G410" i="1"/>
  <c r="G346" i="1"/>
  <c r="G309" i="1"/>
  <c r="G295" i="1"/>
  <c r="G279" i="1"/>
  <c r="G511" i="1"/>
  <c r="G499" i="1"/>
  <c r="G457" i="1"/>
  <c r="G408" i="1"/>
  <c r="G370" i="1"/>
  <c r="G354" i="1"/>
  <c r="G382" i="1"/>
  <c r="G325" i="1"/>
  <c r="G321" i="1"/>
  <c r="G317" i="1"/>
  <c r="G313" i="1"/>
  <c r="G306" i="1"/>
  <c r="G291" i="1"/>
  <c r="G283" i="1"/>
  <c r="G267" i="1"/>
  <c r="G349" i="1"/>
  <c r="G305" i="1"/>
  <c r="G299" i="1"/>
  <c r="G271" i="1"/>
  <c r="H269" i="1"/>
  <c r="H272" i="1"/>
  <c r="H274" i="1"/>
  <c r="H275" i="1"/>
  <c r="H281" i="1"/>
  <c r="H283" i="1"/>
  <c r="H288" i="1"/>
  <c r="H295" i="1"/>
  <c r="H304" i="1"/>
  <c r="H268" i="1"/>
  <c r="H280" i="1"/>
  <c r="H293" i="1"/>
  <c r="H308" i="1"/>
  <c r="H310" i="1"/>
  <c r="H314" i="1"/>
  <c r="H278" i="1"/>
  <c r="H292" i="1"/>
  <c r="H273" i="1"/>
  <c r="H276" i="1"/>
  <c r="H284" i="1"/>
  <c r="H286" i="1"/>
  <c r="H289" i="1"/>
  <c r="H291" i="1"/>
  <c r="H296" i="1"/>
  <c r="H300" i="1"/>
  <c r="H322" i="1"/>
  <c r="H327" i="1"/>
  <c r="H331" i="1"/>
  <c r="H343" i="1"/>
  <c r="H351" i="1"/>
  <c r="H353" i="1"/>
  <c r="H309" i="1"/>
  <c r="H319" i="1"/>
  <c r="H326" i="1"/>
  <c r="H330" i="1"/>
  <c r="H342" i="1"/>
  <c r="H350" i="1"/>
  <c r="H355" i="1"/>
  <c r="H362" i="1"/>
  <c r="H367" i="1"/>
  <c r="H369" i="1"/>
  <c r="H311" i="1"/>
  <c r="H315" i="1"/>
  <c r="H335" i="1"/>
  <c r="H339" i="1"/>
  <c r="H347" i="1"/>
  <c r="H360" i="1"/>
  <c r="H359" i="1"/>
  <c r="H356" i="1"/>
  <c r="H358" i="1"/>
  <c r="H363" i="1"/>
  <c r="H365" i="1"/>
  <c r="H368" i="1"/>
  <c r="H371" i="1"/>
  <c r="H374" i="1"/>
  <c r="H378" i="1"/>
  <c r="H383" i="1"/>
  <c r="H385" i="1"/>
  <c r="H388" i="1"/>
  <c r="H390" i="1"/>
  <c r="H395" i="1"/>
  <c r="H399" i="1"/>
  <c r="H407" i="1"/>
  <c r="H372" i="1"/>
  <c r="H375" i="1"/>
  <c r="H379" i="1"/>
  <c r="H387" i="1"/>
  <c r="H394" i="1"/>
  <c r="H403" i="1"/>
  <c r="H410" i="1"/>
  <c r="H421" i="1"/>
  <c r="H392" i="1"/>
  <c r="H412" i="1"/>
  <c r="H416" i="1"/>
  <c r="H423" i="1"/>
  <c r="H381" i="1"/>
  <c r="H391" i="1"/>
  <c r="H487" i="1"/>
  <c r="H426" i="1"/>
  <c r="H436" i="1"/>
  <c r="H443" i="1"/>
  <c r="H465" i="1"/>
  <c r="H473" i="1"/>
  <c r="H475" i="1"/>
  <c r="H479" i="1"/>
  <c r="H482" i="1"/>
  <c r="H506" i="1"/>
  <c r="H417" i="1"/>
  <c r="H419" i="1"/>
  <c r="H435" i="1"/>
  <c r="H451" i="1"/>
  <c r="H455" i="1"/>
  <c r="H460" i="1"/>
  <c r="H463" i="1"/>
  <c r="H477" i="1"/>
  <c r="H491" i="1"/>
  <c r="H502" i="1"/>
  <c r="H424" i="1"/>
  <c r="H431" i="1"/>
  <c r="H433" i="1"/>
  <c r="H447" i="1"/>
  <c r="H449" i="1"/>
  <c r="H466" i="1"/>
  <c r="H471" i="1"/>
  <c r="H489" i="1"/>
  <c r="H414" i="1"/>
  <c r="H514" i="1"/>
  <c r="H444" i="1"/>
  <c r="H439" i="1"/>
  <c r="H490" i="1"/>
  <c r="H485" i="1"/>
  <c r="H469" i="1"/>
  <c r="H448" i="1"/>
  <c r="H409" i="1"/>
  <c r="H480" i="1"/>
  <c r="H411" i="1"/>
  <c r="H400" i="1"/>
  <c r="H364" i="1"/>
  <c r="H325" i="1"/>
  <c r="H329" i="1"/>
  <c r="H323" i="1"/>
  <c r="H478" i="1"/>
  <c r="H468" i="1"/>
  <c r="H510" i="1"/>
  <c r="H440" i="1"/>
  <c r="H437" i="1"/>
  <c r="H486" i="1"/>
  <c r="H470" i="1"/>
  <c r="H459" i="1"/>
  <c r="H438" i="1"/>
  <c r="H422" i="1"/>
  <c r="H389" i="1"/>
  <c r="H384" i="1"/>
  <c r="H373" i="1"/>
  <c r="H492" i="1"/>
  <c r="H386" i="1"/>
  <c r="H380" i="1"/>
  <c r="H345" i="1"/>
  <c r="H382" i="1"/>
  <c r="H357" i="1"/>
  <c r="H332" i="1"/>
  <c r="H348" i="1"/>
  <c r="H307" i="1"/>
  <c r="H316" i="1"/>
  <c r="H511" i="1"/>
  <c r="H498" i="1"/>
  <c r="H456" i="1"/>
  <c r="H494" i="1"/>
  <c r="H420" i="1"/>
  <c r="H467" i="1"/>
  <c r="H432" i="1"/>
  <c r="H427" i="1"/>
  <c r="H397" i="1"/>
  <c r="H446" i="1"/>
  <c r="H434" i="1"/>
  <c r="H396" i="1"/>
  <c r="H418" i="1"/>
  <c r="H349" i="1"/>
  <c r="H341" i="1"/>
  <c r="H370" i="1"/>
  <c r="H346" i="1"/>
  <c r="H366" i="1"/>
  <c r="H340" i="1"/>
  <c r="H298" i="1"/>
  <c r="H333" i="1"/>
  <c r="H290" i="1"/>
  <c r="H285" i="1"/>
  <c r="H483" i="1"/>
  <c r="H474" i="1"/>
  <c r="H452" i="1"/>
  <c r="H428" i="1"/>
  <c r="H442" i="1"/>
  <c r="H430" i="1"/>
  <c r="H415" i="1"/>
  <c r="H481" i="1"/>
  <c r="H398" i="1"/>
  <c r="H328" i="1"/>
  <c r="H376" i="1"/>
  <c r="H352" i="1"/>
  <c r="H344" i="1"/>
  <c r="H354" i="1"/>
  <c r="H321" i="1"/>
  <c r="H318" i="1"/>
  <c r="H312" i="1"/>
  <c r="H267" i="1"/>
  <c r="H270" i="1"/>
  <c r="H320" i="1"/>
  <c r="H301" i="1"/>
  <c r="H279" i="1"/>
  <c r="H266" i="1"/>
  <c r="H297" i="1"/>
  <c r="H277" i="1"/>
  <c r="H287" i="1"/>
  <c r="H299" i="1"/>
  <c r="H282" i="1"/>
  <c r="H507" i="1"/>
  <c r="H504" i="1"/>
  <c r="H493" i="1"/>
  <c r="H461" i="1"/>
  <c r="H450" i="1"/>
  <c r="H317" i="1"/>
  <c r="H313" i="1"/>
  <c r="H271" i="1"/>
  <c r="H495" i="1"/>
  <c r="H497" i="1"/>
  <c r="H454" i="1"/>
  <c r="H445" i="1"/>
  <c r="H476" i="1"/>
  <c r="H462" i="1"/>
  <c r="H515" i="1"/>
  <c r="H508" i="1"/>
  <c r="H496" i="1"/>
  <c r="H513" i="1"/>
  <c r="H404" i="1"/>
  <c r="H402" i="1"/>
  <c r="H324" i="1"/>
  <c r="H306" i="1"/>
  <c r="H512" i="1"/>
  <c r="H472" i="1"/>
  <c r="H453" i="1"/>
  <c r="H503" i="1"/>
  <c r="H505" i="1"/>
  <c r="H408" i="1"/>
  <c r="H377" i="1"/>
  <c r="H406" i="1"/>
  <c r="H337" i="1"/>
  <c r="H305" i="1"/>
  <c r="H334" i="1"/>
  <c r="H302" i="1"/>
  <c r="H458" i="1"/>
  <c r="H413" i="1"/>
  <c r="H499" i="1"/>
  <c r="H500" i="1"/>
  <c r="H484" i="1"/>
  <c r="H509" i="1"/>
  <c r="H425" i="1"/>
  <c r="H401" i="1"/>
  <c r="H336" i="1"/>
  <c r="H303" i="1"/>
  <c r="H488" i="1"/>
  <c r="H457" i="1"/>
  <c r="H429" i="1"/>
  <c r="H464" i="1"/>
  <c r="H501" i="1"/>
  <c r="H441" i="1"/>
  <c r="H405" i="1"/>
  <c r="H393" i="1"/>
  <c r="H361" i="1"/>
  <c r="H338" i="1"/>
  <c r="H294" i="1"/>
  <c r="I291" i="1"/>
  <c r="I296" i="1"/>
  <c r="I300" i="1"/>
  <c r="I275" i="1"/>
  <c r="I283" i="1"/>
  <c r="I295" i="1"/>
  <c r="I304" i="1"/>
  <c r="I311" i="1"/>
  <c r="I315" i="1"/>
  <c r="I308" i="1"/>
  <c r="I310" i="1"/>
  <c r="I314" i="1"/>
  <c r="I319" i="1"/>
  <c r="I279" i="1"/>
  <c r="I292" i="1"/>
  <c r="I302" i="1"/>
  <c r="I303" i="1"/>
  <c r="I321" i="1"/>
  <c r="I323" i="1"/>
  <c r="I325" i="1"/>
  <c r="I337" i="1"/>
  <c r="I338" i="1"/>
  <c r="I346" i="1"/>
  <c r="I322" i="1"/>
  <c r="I327" i="1"/>
  <c r="I331" i="1"/>
  <c r="I334" i="1"/>
  <c r="I309" i="1"/>
  <c r="I326" i="1"/>
  <c r="I330" i="1"/>
  <c r="I342" i="1"/>
  <c r="I350" i="1"/>
  <c r="I355" i="1"/>
  <c r="I362" i="1"/>
  <c r="I367" i="1"/>
  <c r="I335" i="1"/>
  <c r="I359" i="1"/>
  <c r="I391" i="1"/>
  <c r="I401" i="1"/>
  <c r="I402" i="1"/>
  <c r="I411" i="1"/>
  <c r="I415" i="1"/>
  <c r="I374" i="1"/>
  <c r="I390" i="1"/>
  <c r="I407" i="1"/>
  <c r="I419" i="1"/>
  <c r="I422" i="1"/>
  <c r="I375" i="1"/>
  <c r="I379" i="1"/>
  <c r="I403" i="1"/>
  <c r="I410" i="1"/>
  <c r="I424" i="1"/>
  <c r="I435" i="1"/>
  <c r="I460" i="1"/>
  <c r="I465" i="1"/>
  <c r="I477" i="1"/>
  <c r="I482" i="1"/>
  <c r="I502" i="1"/>
  <c r="I412" i="1"/>
  <c r="I416" i="1"/>
  <c r="I423" i="1"/>
  <c r="I428" i="1"/>
  <c r="I440" i="1"/>
  <c r="I456" i="1"/>
  <c r="I470" i="1"/>
  <c r="I481" i="1"/>
  <c r="I486" i="1"/>
  <c r="I431" i="1"/>
  <c r="I439" i="1"/>
  <c r="I444" i="1"/>
  <c r="I447" i="1"/>
  <c r="I452" i="1"/>
  <c r="I466" i="1"/>
  <c r="I474" i="1"/>
  <c r="I489" i="1"/>
  <c r="I494" i="1"/>
  <c r="I501" i="1"/>
  <c r="I508" i="1"/>
  <c r="I436" i="1"/>
  <c r="I443" i="1"/>
  <c r="I473" i="1"/>
  <c r="I492" i="1"/>
  <c r="I493" i="1"/>
  <c r="I506" i="1"/>
  <c r="I509" i="1"/>
  <c r="I450" i="1"/>
  <c r="I454" i="1"/>
  <c r="I455" i="1"/>
  <c r="I512" i="1"/>
  <c r="I513" i="1"/>
  <c r="I420" i="1"/>
  <c r="I462" i="1"/>
  <c r="I480" i="1"/>
  <c r="I485" i="1"/>
  <c r="I490" i="1"/>
  <c r="I469" i="1"/>
  <c r="I427" i="1"/>
  <c r="I505" i="1"/>
  <c r="I458" i="1"/>
  <c r="I394" i="1"/>
  <c r="I383" i="1"/>
  <c r="I442" i="1"/>
  <c r="I463" i="1"/>
  <c r="I392" i="1"/>
  <c r="I457" i="1"/>
  <c r="I378" i="1"/>
  <c r="I371" i="1"/>
  <c r="I408" i="1"/>
  <c r="I380" i="1"/>
  <c r="I351" i="1"/>
  <c r="I360" i="1"/>
  <c r="I276" i="1"/>
  <c r="I340" i="1"/>
  <c r="I336" i="1"/>
  <c r="I459" i="1"/>
  <c r="I500" i="1"/>
  <c r="I478" i="1"/>
  <c r="I426" i="1"/>
  <c r="I510" i="1"/>
  <c r="I497" i="1"/>
  <c r="I467" i="1"/>
  <c r="I405" i="1"/>
  <c r="I495" i="1"/>
  <c r="I476" i="1"/>
  <c r="I343" i="1"/>
  <c r="I472" i="1"/>
  <c r="I404" i="1"/>
  <c r="I388" i="1"/>
  <c r="I364" i="1"/>
  <c r="I400" i="1"/>
  <c r="I347" i="1"/>
  <c r="I339" i="1"/>
  <c r="I318" i="1"/>
  <c r="I272" i="1"/>
  <c r="I368" i="1"/>
  <c r="I301" i="1"/>
  <c r="I277" i="1"/>
  <c r="I484" i="1"/>
  <c r="I399" i="1"/>
  <c r="I483" i="1"/>
  <c r="I514" i="1"/>
  <c r="I504" i="1"/>
  <c r="I496" i="1"/>
  <c r="I438" i="1"/>
  <c r="I491" i="1"/>
  <c r="I475" i="1"/>
  <c r="I453" i="1"/>
  <c r="I372" i="1"/>
  <c r="I487" i="1"/>
  <c r="I471" i="1"/>
  <c r="I396" i="1"/>
  <c r="I376" i="1"/>
  <c r="I288" i="1"/>
  <c r="I297" i="1"/>
  <c r="I270" i="1"/>
  <c r="I479" i="1"/>
  <c r="I468" i="1"/>
  <c r="I448" i="1"/>
  <c r="I432" i="1"/>
  <c r="I395" i="1"/>
  <c r="I515" i="1"/>
  <c r="I498" i="1"/>
  <c r="I406" i="1"/>
  <c r="I503" i="1"/>
  <c r="I387" i="1"/>
  <c r="I488" i="1"/>
  <c r="I461" i="1"/>
  <c r="I464" i="1"/>
  <c r="I363" i="1"/>
  <c r="I358" i="1"/>
  <c r="I499" i="1"/>
  <c r="I451" i="1"/>
  <c r="I384" i="1"/>
  <c r="I280" i="1"/>
  <c r="I348" i="1"/>
  <c r="I356" i="1"/>
  <c r="I352" i="1"/>
  <c r="I284" i="1"/>
  <c r="I285" i="1"/>
  <c r="I267" i="1"/>
  <c r="I344" i="1"/>
  <c r="I293" i="1"/>
  <c r="I289" i="1"/>
  <c r="I273" i="1"/>
  <c r="I268" i="1"/>
  <c r="I269" i="1"/>
  <c r="I281" i="1"/>
  <c r="I266" i="1"/>
  <c r="I306" i="1"/>
  <c r="I274" i="1"/>
  <c r="I271" i="1"/>
  <c r="I417" i="1"/>
  <c r="I445" i="1"/>
  <c r="I393" i="1"/>
  <c r="I377" i="1"/>
  <c r="I418" i="1"/>
  <c r="I511" i="1"/>
  <c r="I430" i="1"/>
  <c r="I429" i="1"/>
  <c r="I413" i="1"/>
  <c r="I441" i="1"/>
  <c r="I385" i="1"/>
  <c r="I382" i="1"/>
  <c r="I353" i="1"/>
  <c r="I349" i="1"/>
  <c r="I361" i="1"/>
  <c r="I373" i="1"/>
  <c r="I286" i="1"/>
  <c r="I298" i="1"/>
  <c r="I287" i="1"/>
  <c r="I278" i="1"/>
  <c r="I409" i="1"/>
  <c r="I354" i="1"/>
  <c r="I313" i="1"/>
  <c r="I341" i="1"/>
  <c r="I434" i="1"/>
  <c r="I421" i="1"/>
  <c r="I446" i="1"/>
  <c r="I433" i="1"/>
  <c r="I357" i="1"/>
  <c r="I328" i="1"/>
  <c r="I312" i="1"/>
  <c r="I324" i="1"/>
  <c r="I290" i="1"/>
  <c r="I437" i="1"/>
  <c r="I507" i="1"/>
  <c r="I449" i="1"/>
  <c r="I414" i="1"/>
  <c r="I425" i="1"/>
  <c r="I398" i="1"/>
  <c r="I369" i="1"/>
  <c r="I366" i="1"/>
  <c r="I397" i="1"/>
  <c r="I381" i="1"/>
  <c r="I365" i="1"/>
  <c r="I389" i="1"/>
  <c r="I386" i="1"/>
  <c r="I329" i="1"/>
  <c r="I316" i="1"/>
  <c r="I305" i="1"/>
  <c r="I333" i="1"/>
  <c r="I317" i="1"/>
  <c r="I299" i="1"/>
  <c r="I294" i="1"/>
  <c r="I282" i="1"/>
  <c r="I370" i="1"/>
  <c r="I332" i="1"/>
  <c r="I345" i="1"/>
  <c r="I320" i="1"/>
  <c r="I307" i="1"/>
  <c r="I15" i="1"/>
  <c r="G15" i="1"/>
  <c r="H15" i="1"/>
  <c r="F15" i="1"/>
  <c r="T496" i="1" l="1"/>
  <c r="T389" i="1"/>
  <c r="T311" i="1"/>
  <c r="T386" i="1"/>
  <c r="T320" i="1"/>
  <c r="T403" i="1"/>
  <c r="T511" i="1"/>
  <c r="T405" i="1"/>
  <c r="T283" i="1"/>
  <c r="T418" i="1"/>
  <c r="T359" i="1"/>
  <c r="T11" i="1"/>
  <c r="T4" i="1" s="1"/>
  <c r="T278" i="1"/>
  <c r="T425" i="1"/>
  <c r="T327" i="1"/>
  <c r="T442" i="1"/>
  <c r="T339" i="1"/>
  <c r="T427" i="1"/>
  <c r="T330" i="1"/>
  <c r="T437" i="1"/>
  <c r="T307" i="1"/>
  <c r="T434" i="1"/>
  <c r="T399" i="1"/>
  <c r="O12" i="1"/>
  <c r="O103" i="1"/>
  <c r="O39" i="1"/>
  <c r="O125" i="1"/>
  <c r="O61" i="1"/>
  <c r="O95" i="1"/>
  <c r="O63" i="1"/>
  <c r="O53" i="1"/>
  <c r="O121" i="1"/>
  <c r="O41" i="1"/>
  <c r="O73" i="1"/>
  <c r="O105" i="1"/>
  <c r="O284" i="1"/>
  <c r="O171" i="1"/>
  <c r="O139" i="1"/>
  <c r="O364" i="1"/>
  <c r="O236" i="1"/>
  <c r="O159" i="1"/>
  <c r="O127" i="1"/>
  <c r="O452" i="1"/>
  <c r="O388" i="1"/>
  <c r="O324" i="1"/>
  <c r="O244" i="1"/>
  <c r="O165" i="1"/>
  <c r="O133" i="1"/>
  <c r="O180" i="1"/>
  <c r="O145" i="1"/>
  <c r="O27" i="1"/>
  <c r="O59" i="1"/>
  <c r="O91" i="1"/>
  <c r="O515" i="1"/>
  <c r="O499" i="1"/>
  <c r="O483" i="1"/>
  <c r="O467" i="1"/>
  <c r="O451" i="1"/>
  <c r="O435" i="1"/>
  <c r="O419" i="1"/>
  <c r="O403" i="1"/>
  <c r="O387" i="1"/>
  <c r="O371" i="1"/>
  <c r="O355" i="1"/>
  <c r="O339" i="1"/>
  <c r="O323" i="1"/>
  <c r="O307" i="1"/>
  <c r="O291" i="1"/>
  <c r="O275" i="1"/>
  <c r="O259" i="1"/>
  <c r="O243" i="1"/>
  <c r="O227" i="1"/>
  <c r="O211" i="1"/>
  <c r="O195" i="1"/>
  <c r="O179" i="1"/>
  <c r="O502" i="1"/>
  <c r="O486" i="1"/>
  <c r="O470" i="1"/>
  <c r="O454" i="1"/>
  <c r="O438" i="1"/>
  <c r="O422" i="1"/>
  <c r="O406" i="1"/>
  <c r="O390" i="1"/>
  <c r="O374" i="1"/>
  <c r="O358" i="1"/>
  <c r="O342" i="1"/>
  <c r="O326" i="1"/>
  <c r="O310" i="1"/>
  <c r="O55" i="1"/>
  <c r="O15" i="1"/>
  <c r="O77" i="1"/>
  <c r="O17" i="1"/>
  <c r="O79" i="1"/>
  <c r="O113" i="1"/>
  <c r="O69" i="1"/>
  <c r="O49" i="1"/>
  <c r="O81" i="1"/>
  <c r="O11" i="1"/>
  <c r="O4" i="1" s="1"/>
  <c r="O252" i="1"/>
  <c r="O163" i="1"/>
  <c r="O131" i="1"/>
  <c r="O332" i="1"/>
  <c r="O204" i="1"/>
  <c r="O151" i="1"/>
  <c r="O119" i="1"/>
  <c r="O436" i="1"/>
  <c r="O372" i="1"/>
  <c r="O308" i="1"/>
  <c r="O212" i="1"/>
  <c r="O157" i="1"/>
  <c r="O468" i="1"/>
  <c r="O169" i="1"/>
  <c r="O137" i="1"/>
  <c r="O35" i="1"/>
  <c r="O67" i="1"/>
  <c r="O99" i="1"/>
  <c r="O511" i="1"/>
  <c r="O495" i="1"/>
  <c r="O479" i="1"/>
  <c r="O463" i="1"/>
  <c r="O447" i="1"/>
  <c r="O431" i="1"/>
  <c r="O415" i="1"/>
  <c r="O399" i="1"/>
  <c r="O383" i="1"/>
  <c r="O367" i="1"/>
  <c r="O351" i="1"/>
  <c r="O335" i="1"/>
  <c r="O319" i="1"/>
  <c r="O303" i="1"/>
  <c r="O287" i="1"/>
  <c r="O271" i="1"/>
  <c r="O255" i="1"/>
  <c r="O239" i="1"/>
  <c r="O223" i="1"/>
  <c r="O207" i="1"/>
  <c r="O191" i="1"/>
  <c r="O514" i="1"/>
  <c r="O498" i="1"/>
  <c r="O482" i="1"/>
  <c r="O466" i="1"/>
  <c r="O450" i="1"/>
  <c r="O434" i="1"/>
  <c r="O418" i="1"/>
  <c r="O402" i="1"/>
  <c r="O386" i="1"/>
  <c r="O370" i="1"/>
  <c r="O354" i="1"/>
  <c r="O338" i="1"/>
  <c r="O322" i="1"/>
  <c r="O306" i="1"/>
  <c r="O290" i="1"/>
  <c r="O274" i="1"/>
  <c r="O258" i="1"/>
  <c r="O71" i="1"/>
  <c r="O29" i="1"/>
  <c r="O93" i="1"/>
  <c r="O31" i="1"/>
  <c r="O111" i="1"/>
  <c r="O21" i="1"/>
  <c r="O85" i="1"/>
  <c r="O25" i="1"/>
  <c r="O57" i="1"/>
  <c r="O89" i="1"/>
  <c r="O348" i="1"/>
  <c r="O220" i="1"/>
  <c r="O155" i="1"/>
  <c r="O123" i="1"/>
  <c r="O316" i="1"/>
  <c r="O175" i="1"/>
  <c r="O143" i="1"/>
  <c r="O500" i="1"/>
  <c r="O420" i="1"/>
  <c r="O356" i="1"/>
  <c r="O276" i="1"/>
  <c r="O196" i="1"/>
  <c r="O149" i="1"/>
  <c r="O292" i="1"/>
  <c r="O161" i="1"/>
  <c r="O129" i="1"/>
  <c r="O43" i="1"/>
  <c r="O75" i="1"/>
  <c r="O107" i="1"/>
  <c r="O507" i="1"/>
  <c r="O491" i="1"/>
  <c r="O475" i="1"/>
  <c r="O459" i="1"/>
  <c r="O443" i="1"/>
  <c r="O427" i="1"/>
  <c r="O411" i="1"/>
  <c r="O395" i="1"/>
  <c r="O379" i="1"/>
  <c r="O363" i="1"/>
  <c r="O347" i="1"/>
  <c r="O331" i="1"/>
  <c r="O315" i="1"/>
  <c r="O299" i="1"/>
  <c r="O283" i="1"/>
  <c r="O267" i="1"/>
  <c r="O251" i="1"/>
  <c r="O235" i="1"/>
  <c r="O219" i="1"/>
  <c r="O203" i="1"/>
  <c r="O187" i="1"/>
  <c r="O510" i="1"/>
  <c r="O494" i="1"/>
  <c r="O478" i="1"/>
  <c r="O462" i="1"/>
  <c r="O446" i="1"/>
  <c r="O430" i="1"/>
  <c r="O414" i="1"/>
  <c r="O398" i="1"/>
  <c r="O382" i="1"/>
  <c r="O366" i="1"/>
  <c r="O350" i="1"/>
  <c r="O334" i="1"/>
  <c r="O318" i="1"/>
  <c r="O302" i="1"/>
  <c r="O286" i="1"/>
  <c r="O270" i="1"/>
  <c r="O254" i="1"/>
  <c r="O238" i="1"/>
  <c r="O222" i="1"/>
  <c r="O23" i="1"/>
  <c r="O87" i="1"/>
  <c r="O45" i="1"/>
  <c r="O109" i="1"/>
  <c r="O47" i="1"/>
  <c r="O37" i="1"/>
  <c r="O101" i="1"/>
  <c r="O33" i="1"/>
  <c r="O65" i="1"/>
  <c r="O97" i="1"/>
  <c r="O300" i="1"/>
  <c r="O188" i="1"/>
  <c r="O147" i="1"/>
  <c r="O115" i="1"/>
  <c r="O268" i="1"/>
  <c r="O167" i="1"/>
  <c r="O135" i="1"/>
  <c r="O484" i="1"/>
  <c r="O404" i="1"/>
  <c r="O340" i="1"/>
  <c r="O260" i="1"/>
  <c r="O173" i="1"/>
  <c r="O141" i="1"/>
  <c r="O228" i="1"/>
  <c r="O153" i="1"/>
  <c r="O19" i="1"/>
  <c r="O51" i="1"/>
  <c r="O83" i="1"/>
  <c r="O117" i="1"/>
  <c r="O503" i="1"/>
  <c r="O487" i="1"/>
  <c r="O471" i="1"/>
  <c r="O455" i="1"/>
  <c r="O439" i="1"/>
  <c r="O423" i="1"/>
  <c r="O407" i="1"/>
  <c r="O391" i="1"/>
  <c r="O375" i="1"/>
  <c r="O359" i="1"/>
  <c r="O343" i="1"/>
  <c r="O327" i="1"/>
  <c r="O311" i="1"/>
  <c r="O295" i="1"/>
  <c r="O279" i="1"/>
  <c r="O263" i="1"/>
  <c r="O247" i="1"/>
  <c r="O231" i="1"/>
  <c r="O215" i="1"/>
  <c r="O199" i="1"/>
  <c r="O183" i="1"/>
  <c r="O506" i="1"/>
  <c r="O490" i="1"/>
  <c r="O474" i="1"/>
  <c r="O458" i="1"/>
  <c r="O442" i="1"/>
  <c r="O426" i="1"/>
  <c r="O410" i="1"/>
  <c r="O394" i="1"/>
  <c r="O378" i="1"/>
  <c r="O362" i="1"/>
  <c r="O346" i="1"/>
  <c r="O330" i="1"/>
  <c r="O314" i="1"/>
  <c r="O298" i="1"/>
  <c r="O282" i="1"/>
  <c r="O266" i="1"/>
  <c r="O250" i="1"/>
  <c r="O294" i="1"/>
  <c r="O242" i="1"/>
  <c r="O218" i="1"/>
  <c r="O202" i="1"/>
  <c r="O186" i="1"/>
  <c r="O509" i="1"/>
  <c r="O493" i="1"/>
  <c r="O477" i="1"/>
  <c r="O461" i="1"/>
  <c r="O445" i="1"/>
  <c r="O429" i="1"/>
  <c r="O413" i="1"/>
  <c r="O397" i="1"/>
  <c r="O381" i="1"/>
  <c r="O365" i="1"/>
  <c r="O349" i="1"/>
  <c r="O333" i="1"/>
  <c r="O317" i="1"/>
  <c r="O301" i="1"/>
  <c r="O285" i="1"/>
  <c r="O269" i="1"/>
  <c r="O253" i="1"/>
  <c r="O237" i="1"/>
  <c r="O221" i="1"/>
  <c r="O205" i="1"/>
  <c r="O189" i="1"/>
  <c r="O18" i="1"/>
  <c r="O34" i="1"/>
  <c r="O50" i="1"/>
  <c r="O66" i="1"/>
  <c r="O82" i="1"/>
  <c r="O98" i="1"/>
  <c r="O114" i="1"/>
  <c r="O130" i="1"/>
  <c r="O146" i="1"/>
  <c r="O162" i="1"/>
  <c r="O184" i="1"/>
  <c r="O248" i="1"/>
  <c r="O312" i="1"/>
  <c r="O376" i="1"/>
  <c r="O440" i="1"/>
  <c r="O504" i="1"/>
  <c r="O428" i="1"/>
  <c r="O492" i="1"/>
  <c r="O24" i="1"/>
  <c r="O40" i="1"/>
  <c r="O56" i="1"/>
  <c r="O72" i="1"/>
  <c r="O88" i="1"/>
  <c r="O104" i="1"/>
  <c r="O120" i="1"/>
  <c r="O136" i="1"/>
  <c r="O152" i="1"/>
  <c r="O168" i="1"/>
  <c r="O208" i="1"/>
  <c r="O272" i="1"/>
  <c r="O336" i="1"/>
  <c r="O400" i="1"/>
  <c r="O464" i="1"/>
  <c r="O278" i="1"/>
  <c r="O234" i="1"/>
  <c r="O214" i="1"/>
  <c r="O198" i="1"/>
  <c r="O182" i="1"/>
  <c r="O505" i="1"/>
  <c r="O489" i="1"/>
  <c r="O473" i="1"/>
  <c r="O457" i="1"/>
  <c r="O441" i="1"/>
  <c r="O425" i="1"/>
  <c r="O409" i="1"/>
  <c r="O393" i="1"/>
  <c r="O377" i="1"/>
  <c r="O361" i="1"/>
  <c r="O345" i="1"/>
  <c r="O329" i="1"/>
  <c r="O313" i="1"/>
  <c r="O297" i="1"/>
  <c r="O281" i="1"/>
  <c r="O265" i="1"/>
  <c r="O249" i="1"/>
  <c r="O233" i="1"/>
  <c r="O217" i="1"/>
  <c r="O201" i="1"/>
  <c r="O185" i="1"/>
  <c r="O22" i="1"/>
  <c r="O38" i="1"/>
  <c r="O54" i="1"/>
  <c r="O70" i="1"/>
  <c r="O86" i="1"/>
  <c r="O102" i="1"/>
  <c r="O118" i="1"/>
  <c r="O134" i="1"/>
  <c r="O150" i="1"/>
  <c r="O166" i="1"/>
  <c r="O200" i="1"/>
  <c r="O264" i="1"/>
  <c r="O328" i="1"/>
  <c r="O392" i="1"/>
  <c r="O456" i="1"/>
  <c r="O380" i="1"/>
  <c r="O444" i="1"/>
  <c r="O508" i="1"/>
  <c r="O28" i="1"/>
  <c r="O44" i="1"/>
  <c r="O60" i="1"/>
  <c r="O76" i="1"/>
  <c r="O92" i="1"/>
  <c r="O108" i="1"/>
  <c r="O124" i="1"/>
  <c r="O140" i="1"/>
  <c r="O156" i="1"/>
  <c r="O172" i="1"/>
  <c r="O224" i="1"/>
  <c r="O288" i="1"/>
  <c r="O352" i="1"/>
  <c r="O416" i="1"/>
  <c r="O480" i="1"/>
  <c r="O262" i="1"/>
  <c r="O230" i="1"/>
  <c r="O210" i="1"/>
  <c r="O194" i="1"/>
  <c r="O178" i="1"/>
  <c r="O501" i="1"/>
  <c r="O485" i="1"/>
  <c r="O469" i="1"/>
  <c r="O453" i="1"/>
  <c r="O437" i="1"/>
  <c r="O421" i="1"/>
  <c r="O405" i="1"/>
  <c r="O389" i="1"/>
  <c r="O373" i="1"/>
  <c r="O357" i="1"/>
  <c r="O341" i="1"/>
  <c r="O325" i="1"/>
  <c r="O309" i="1"/>
  <c r="O293" i="1"/>
  <c r="O277" i="1"/>
  <c r="O261" i="1"/>
  <c r="O245" i="1"/>
  <c r="O229" i="1"/>
  <c r="O213" i="1"/>
  <c r="O197" i="1"/>
  <c r="O181" i="1"/>
  <c r="O26" i="1"/>
  <c r="O42" i="1"/>
  <c r="O58" i="1"/>
  <c r="O74" i="1"/>
  <c r="O90" i="1"/>
  <c r="O106" i="1"/>
  <c r="O122" i="1"/>
  <c r="O138" i="1"/>
  <c r="O154" i="1"/>
  <c r="O170" i="1"/>
  <c r="O216" i="1"/>
  <c r="O280" i="1"/>
  <c r="O344" i="1"/>
  <c r="O408" i="1"/>
  <c r="O472" i="1"/>
  <c r="O396" i="1"/>
  <c r="O460" i="1"/>
  <c r="O16" i="1"/>
  <c r="O32" i="1"/>
  <c r="O48" i="1"/>
  <c r="O64" i="1"/>
  <c r="O80" i="1"/>
  <c r="O96" i="1"/>
  <c r="O112" i="1"/>
  <c r="O128" i="1"/>
  <c r="O144" i="1"/>
  <c r="O160" i="1"/>
  <c r="O176" i="1"/>
  <c r="O240" i="1"/>
  <c r="O304" i="1"/>
  <c r="O368" i="1"/>
  <c r="O432" i="1"/>
  <c r="O496" i="1"/>
  <c r="O246" i="1"/>
  <c r="O226" i="1"/>
  <c r="O206" i="1"/>
  <c r="O190" i="1"/>
  <c r="O513" i="1"/>
  <c r="O497" i="1"/>
  <c r="O481" i="1"/>
  <c r="O465" i="1"/>
  <c r="O449" i="1"/>
  <c r="O433" i="1"/>
  <c r="O417" i="1"/>
  <c r="O401" i="1"/>
  <c r="O385" i="1"/>
  <c r="O369" i="1"/>
  <c r="O353" i="1"/>
  <c r="O337" i="1"/>
  <c r="O321" i="1"/>
  <c r="O305" i="1"/>
  <c r="O289" i="1"/>
  <c r="O273" i="1"/>
  <c r="O257" i="1"/>
  <c r="O241" i="1"/>
  <c r="O225" i="1"/>
  <c r="O209" i="1"/>
  <c r="O193" i="1"/>
  <c r="O177" i="1"/>
  <c r="O30" i="1"/>
  <c r="O46" i="1"/>
  <c r="O62" i="1"/>
  <c r="O78" i="1"/>
  <c r="O94" i="1"/>
  <c r="O110" i="1"/>
  <c r="O126" i="1"/>
  <c r="O142" i="1"/>
  <c r="O158" i="1"/>
  <c r="O174" i="1"/>
  <c r="O232" i="1"/>
  <c r="O296" i="1"/>
  <c r="O360" i="1"/>
  <c r="O424" i="1"/>
  <c r="O488" i="1"/>
  <c r="O412" i="1"/>
  <c r="O476" i="1"/>
  <c r="O20" i="1"/>
  <c r="O36" i="1"/>
  <c r="O52" i="1"/>
  <c r="O68" i="1"/>
  <c r="O84" i="1"/>
  <c r="O100" i="1"/>
  <c r="O116" i="1"/>
  <c r="O132" i="1"/>
  <c r="O148" i="1"/>
  <c r="O164" i="1"/>
  <c r="O192" i="1"/>
  <c r="O256" i="1"/>
  <c r="O320" i="1"/>
  <c r="O384" i="1"/>
  <c r="O448" i="1"/>
  <c r="O512" i="1"/>
  <c r="T371" i="1"/>
  <c r="T483" i="1"/>
  <c r="M11" i="1"/>
  <c r="M4" i="1" s="1"/>
  <c r="M356" i="1"/>
  <c r="M228" i="1"/>
  <c r="M157" i="1"/>
  <c r="M125" i="1"/>
  <c r="M93" i="1"/>
  <c r="M61" i="1"/>
  <c r="M29" i="1"/>
  <c r="M436" i="1"/>
  <c r="M308" i="1"/>
  <c r="M180" i="1"/>
  <c r="M145" i="1"/>
  <c r="M113" i="1"/>
  <c r="M81" i="1"/>
  <c r="M49" i="1"/>
  <c r="M17" i="1"/>
  <c r="M420" i="1"/>
  <c r="M292" i="1"/>
  <c r="M173" i="1"/>
  <c r="M141" i="1"/>
  <c r="M109" i="1"/>
  <c r="M77" i="1"/>
  <c r="M45" i="1"/>
  <c r="M12" i="1"/>
  <c r="M372" i="1"/>
  <c r="M244" i="1"/>
  <c r="M161" i="1"/>
  <c r="M129" i="1"/>
  <c r="M97" i="1"/>
  <c r="M65" i="1"/>
  <c r="M33" i="1"/>
  <c r="M53" i="1"/>
  <c r="M117" i="1"/>
  <c r="M196" i="1"/>
  <c r="M452" i="1"/>
  <c r="M73" i="1"/>
  <c r="M137" i="1"/>
  <c r="M276" i="1"/>
  <c r="M484" i="1"/>
  <c r="M508" i="1"/>
  <c r="M69" i="1"/>
  <c r="M133" i="1"/>
  <c r="M260" i="1"/>
  <c r="M25" i="1"/>
  <c r="M89" i="1"/>
  <c r="M153" i="1"/>
  <c r="M340" i="1"/>
  <c r="M500" i="1"/>
  <c r="M21" i="1"/>
  <c r="M85" i="1"/>
  <c r="M149" i="1"/>
  <c r="M324" i="1"/>
  <c r="M41" i="1"/>
  <c r="M105" i="1"/>
  <c r="M169" i="1"/>
  <c r="M404" i="1"/>
  <c r="M37" i="1"/>
  <c r="M101" i="1"/>
  <c r="M165" i="1"/>
  <c r="M388" i="1"/>
  <c r="M57" i="1"/>
  <c r="M121" i="1"/>
  <c r="M212" i="1"/>
  <c r="M468" i="1"/>
  <c r="M18" i="1"/>
  <c r="M34" i="1"/>
  <c r="M50" i="1"/>
  <c r="M66" i="1"/>
  <c r="M82" i="1"/>
  <c r="M98" i="1"/>
  <c r="M114" i="1"/>
  <c r="M130" i="1"/>
  <c r="M146" i="1"/>
  <c r="M38" i="1"/>
  <c r="M58" i="1"/>
  <c r="M78" i="1"/>
  <c r="M102" i="1"/>
  <c r="M122" i="1"/>
  <c r="M142" i="1"/>
  <c r="M162" i="1"/>
  <c r="M184" i="1"/>
  <c r="M248" i="1"/>
  <c r="M312" i="1"/>
  <c r="M376" i="1"/>
  <c r="M440" i="1"/>
  <c r="M504" i="1"/>
  <c r="M27" i="1"/>
  <c r="M43" i="1"/>
  <c r="M59" i="1"/>
  <c r="M75" i="1"/>
  <c r="M91" i="1"/>
  <c r="M107" i="1"/>
  <c r="M123" i="1"/>
  <c r="M139" i="1"/>
  <c r="M155" i="1"/>
  <c r="M171" i="1"/>
  <c r="M220" i="1"/>
  <c r="M284" i="1"/>
  <c r="M348" i="1"/>
  <c r="M412" i="1"/>
  <c r="M476" i="1"/>
  <c r="M507" i="1"/>
  <c r="M491" i="1"/>
  <c r="M475" i="1"/>
  <c r="M459" i="1"/>
  <c r="M443" i="1"/>
  <c r="M427" i="1"/>
  <c r="M411" i="1"/>
  <c r="M395" i="1"/>
  <c r="M379" i="1"/>
  <c r="M363" i="1"/>
  <c r="M347" i="1"/>
  <c r="M331" i="1"/>
  <c r="M315" i="1"/>
  <c r="M299" i="1"/>
  <c r="M283" i="1"/>
  <c r="M267" i="1"/>
  <c r="M251" i="1"/>
  <c r="M235" i="1"/>
  <c r="M219" i="1"/>
  <c r="M203" i="1"/>
  <c r="M187" i="1"/>
  <c r="M510" i="1"/>
  <c r="M494" i="1"/>
  <c r="M478" i="1"/>
  <c r="M462" i="1"/>
  <c r="M446" i="1"/>
  <c r="M430" i="1"/>
  <c r="M414" i="1"/>
  <c r="M398" i="1"/>
  <c r="M382" i="1"/>
  <c r="M366" i="1"/>
  <c r="M350" i="1"/>
  <c r="M334" i="1"/>
  <c r="M318" i="1"/>
  <c r="M302" i="1"/>
  <c r="M286" i="1"/>
  <c r="M270" i="1"/>
  <c r="M254" i="1"/>
  <c r="M238" i="1"/>
  <c r="M222" i="1"/>
  <c r="M206" i="1"/>
  <c r="M190" i="1"/>
  <c r="M513" i="1"/>
  <c r="M497" i="1"/>
  <c r="M481" i="1"/>
  <c r="M465" i="1"/>
  <c r="M449" i="1"/>
  <c r="M433" i="1"/>
  <c r="M417" i="1"/>
  <c r="M401" i="1"/>
  <c r="M385" i="1"/>
  <c r="M369" i="1"/>
  <c r="M353" i="1"/>
  <c r="M337" i="1"/>
  <c r="M321" i="1"/>
  <c r="M305" i="1"/>
  <c r="M22" i="1"/>
  <c r="M42" i="1"/>
  <c r="M62" i="1"/>
  <c r="M86" i="1"/>
  <c r="M106" i="1"/>
  <c r="M126" i="1"/>
  <c r="M150" i="1"/>
  <c r="M166" i="1"/>
  <c r="M200" i="1"/>
  <c r="M264" i="1"/>
  <c r="M328" i="1"/>
  <c r="M392" i="1"/>
  <c r="M456" i="1"/>
  <c r="M15" i="1"/>
  <c r="M31" i="1"/>
  <c r="M47" i="1"/>
  <c r="M63" i="1"/>
  <c r="M79" i="1"/>
  <c r="M95" i="1"/>
  <c r="M111" i="1"/>
  <c r="M127" i="1"/>
  <c r="M143" i="1"/>
  <c r="M159" i="1"/>
  <c r="M175" i="1"/>
  <c r="M236" i="1"/>
  <c r="M300" i="1"/>
  <c r="M364" i="1"/>
  <c r="M428" i="1"/>
  <c r="M492" i="1"/>
  <c r="M503" i="1"/>
  <c r="M487" i="1"/>
  <c r="M471" i="1"/>
  <c r="M455" i="1"/>
  <c r="M439" i="1"/>
  <c r="M423" i="1"/>
  <c r="M407" i="1"/>
  <c r="M391" i="1"/>
  <c r="M375" i="1"/>
  <c r="M359" i="1"/>
  <c r="M343" i="1"/>
  <c r="M327" i="1"/>
  <c r="M311" i="1"/>
  <c r="M295" i="1"/>
  <c r="M279" i="1"/>
  <c r="M263" i="1"/>
  <c r="M247" i="1"/>
  <c r="M231" i="1"/>
  <c r="M215" i="1"/>
  <c r="M199" i="1"/>
  <c r="M183" i="1"/>
  <c r="M506" i="1"/>
  <c r="M490" i="1"/>
  <c r="M474" i="1"/>
  <c r="M458" i="1"/>
  <c r="M442" i="1"/>
  <c r="M426" i="1"/>
  <c r="M410" i="1"/>
  <c r="M394" i="1"/>
  <c r="M378" i="1"/>
  <c r="M362" i="1"/>
  <c r="M346" i="1"/>
  <c r="M330" i="1"/>
  <c r="M314" i="1"/>
  <c r="M298" i="1"/>
  <c r="M282" i="1"/>
  <c r="M266" i="1"/>
  <c r="M250" i="1"/>
  <c r="M234" i="1"/>
  <c r="M218" i="1"/>
  <c r="M202" i="1"/>
  <c r="M186" i="1"/>
  <c r="M509" i="1"/>
  <c r="M493" i="1"/>
  <c r="M477" i="1"/>
  <c r="M461" i="1"/>
  <c r="M445" i="1"/>
  <c r="M429" i="1"/>
  <c r="M413" i="1"/>
  <c r="M397" i="1"/>
  <c r="M381" i="1"/>
  <c r="M365" i="1"/>
  <c r="M349" i="1"/>
  <c r="M333" i="1"/>
  <c r="M317" i="1"/>
  <c r="M301" i="1"/>
  <c r="M285" i="1"/>
  <c r="M269" i="1"/>
  <c r="M253" i="1"/>
  <c r="M237" i="1"/>
  <c r="M26" i="1"/>
  <c r="M46" i="1"/>
  <c r="M70" i="1"/>
  <c r="M90" i="1"/>
  <c r="M110" i="1"/>
  <c r="M134" i="1"/>
  <c r="M154" i="1"/>
  <c r="M170" i="1"/>
  <c r="M216" i="1"/>
  <c r="M280" i="1"/>
  <c r="M344" i="1"/>
  <c r="M408" i="1"/>
  <c r="M472" i="1"/>
  <c r="M19" i="1"/>
  <c r="M35" i="1"/>
  <c r="M51" i="1"/>
  <c r="M67" i="1"/>
  <c r="M83" i="1"/>
  <c r="M99" i="1"/>
  <c r="M115" i="1"/>
  <c r="M131" i="1"/>
  <c r="M147" i="1"/>
  <c r="M163" i="1"/>
  <c r="M188" i="1"/>
  <c r="M252" i="1"/>
  <c r="M316" i="1"/>
  <c r="M380" i="1"/>
  <c r="M444" i="1"/>
  <c r="M515" i="1"/>
  <c r="M499" i="1"/>
  <c r="M483" i="1"/>
  <c r="M467" i="1"/>
  <c r="M451" i="1"/>
  <c r="M435" i="1"/>
  <c r="M419" i="1"/>
  <c r="M403" i="1"/>
  <c r="M387" i="1"/>
  <c r="M371" i="1"/>
  <c r="M355" i="1"/>
  <c r="M339" i="1"/>
  <c r="M323" i="1"/>
  <c r="M307" i="1"/>
  <c r="M291" i="1"/>
  <c r="M275" i="1"/>
  <c r="M259" i="1"/>
  <c r="M243" i="1"/>
  <c r="M227" i="1"/>
  <c r="M211" i="1"/>
  <c r="M195" i="1"/>
  <c r="M179" i="1"/>
  <c r="M502" i="1"/>
  <c r="M486" i="1"/>
  <c r="M470" i="1"/>
  <c r="M454" i="1"/>
  <c r="M438" i="1"/>
  <c r="M422" i="1"/>
  <c r="M406" i="1"/>
  <c r="M390" i="1"/>
  <c r="M374" i="1"/>
  <c r="M358" i="1"/>
  <c r="M342" i="1"/>
  <c r="M326" i="1"/>
  <c r="M310" i="1"/>
  <c r="M294" i="1"/>
  <c r="M278" i="1"/>
  <c r="M262" i="1"/>
  <c r="M246" i="1"/>
  <c r="M230" i="1"/>
  <c r="M214" i="1"/>
  <c r="M198" i="1"/>
  <c r="M182" i="1"/>
  <c r="M505" i="1"/>
  <c r="M489" i="1"/>
  <c r="M473" i="1"/>
  <c r="M457" i="1"/>
  <c r="M441" i="1"/>
  <c r="M425" i="1"/>
  <c r="M409" i="1"/>
  <c r="M393" i="1"/>
  <c r="M377" i="1"/>
  <c r="M361" i="1"/>
  <c r="M345" i="1"/>
  <c r="M329" i="1"/>
  <c r="M313" i="1"/>
  <c r="M297" i="1"/>
  <c r="M281" i="1"/>
  <c r="M265" i="1"/>
  <c r="M249" i="1"/>
  <c r="M233" i="1"/>
  <c r="M30" i="1"/>
  <c r="M54" i="1"/>
  <c r="M74" i="1"/>
  <c r="M94" i="1"/>
  <c r="M118" i="1"/>
  <c r="M138" i="1"/>
  <c r="M158" i="1"/>
  <c r="M174" i="1"/>
  <c r="M232" i="1"/>
  <c r="M296" i="1"/>
  <c r="M360" i="1"/>
  <c r="M424" i="1"/>
  <c r="M488" i="1"/>
  <c r="M23" i="1"/>
  <c r="M39" i="1"/>
  <c r="M55" i="1"/>
  <c r="M71" i="1"/>
  <c r="M87" i="1"/>
  <c r="M103" i="1"/>
  <c r="M119" i="1"/>
  <c r="M135" i="1"/>
  <c r="M151" i="1"/>
  <c r="M167" i="1"/>
  <c r="M204" i="1"/>
  <c r="M268" i="1"/>
  <c r="M332" i="1"/>
  <c r="M396" i="1"/>
  <c r="M460" i="1"/>
  <c r="M511" i="1"/>
  <c r="M495" i="1"/>
  <c r="M479" i="1"/>
  <c r="M463" i="1"/>
  <c r="M447" i="1"/>
  <c r="M431" i="1"/>
  <c r="M415" i="1"/>
  <c r="M399" i="1"/>
  <c r="M383" i="1"/>
  <c r="M367" i="1"/>
  <c r="M351" i="1"/>
  <c r="M335" i="1"/>
  <c r="M319" i="1"/>
  <c r="M303" i="1"/>
  <c r="M287" i="1"/>
  <c r="M271" i="1"/>
  <c r="M255" i="1"/>
  <c r="M239" i="1"/>
  <c r="M223" i="1"/>
  <c r="M207" i="1"/>
  <c r="M191" i="1"/>
  <c r="M514" i="1"/>
  <c r="M498" i="1"/>
  <c r="M482" i="1"/>
  <c r="M466" i="1"/>
  <c r="M450" i="1"/>
  <c r="M434" i="1"/>
  <c r="M418" i="1"/>
  <c r="M402" i="1"/>
  <c r="M386" i="1"/>
  <c r="M370" i="1"/>
  <c r="M354" i="1"/>
  <c r="M338" i="1"/>
  <c r="M322" i="1"/>
  <c r="M306" i="1"/>
  <c r="M290" i="1"/>
  <c r="M274" i="1"/>
  <c r="M258" i="1"/>
  <c r="M242" i="1"/>
  <c r="M226" i="1"/>
  <c r="M210" i="1"/>
  <c r="M194" i="1"/>
  <c r="M178" i="1"/>
  <c r="M501" i="1"/>
  <c r="M485" i="1"/>
  <c r="M469" i="1"/>
  <c r="M453" i="1"/>
  <c r="M437" i="1"/>
  <c r="M421" i="1"/>
  <c r="M405" i="1"/>
  <c r="M389" i="1"/>
  <c r="M373" i="1"/>
  <c r="M357" i="1"/>
  <c r="M341" i="1"/>
  <c r="M325" i="1"/>
  <c r="M309" i="1"/>
  <c r="M273" i="1"/>
  <c r="M241" i="1"/>
  <c r="M217" i="1"/>
  <c r="M201" i="1"/>
  <c r="M185" i="1"/>
  <c r="M20" i="1"/>
  <c r="M36" i="1"/>
  <c r="M52" i="1"/>
  <c r="M68" i="1"/>
  <c r="M84" i="1"/>
  <c r="M100" i="1"/>
  <c r="M116" i="1"/>
  <c r="M132" i="1"/>
  <c r="M148" i="1"/>
  <c r="M164" i="1"/>
  <c r="M192" i="1"/>
  <c r="M256" i="1"/>
  <c r="M320" i="1"/>
  <c r="M384" i="1"/>
  <c r="M448" i="1"/>
  <c r="M512" i="1"/>
  <c r="M293" i="1"/>
  <c r="M261" i="1"/>
  <c r="M229" i="1"/>
  <c r="M213" i="1"/>
  <c r="M197" i="1"/>
  <c r="M181" i="1"/>
  <c r="M24" i="1"/>
  <c r="M40" i="1"/>
  <c r="M56" i="1"/>
  <c r="M72" i="1"/>
  <c r="M88" i="1"/>
  <c r="M104" i="1"/>
  <c r="M120" i="1"/>
  <c r="M136" i="1"/>
  <c r="M152" i="1"/>
  <c r="M168" i="1"/>
  <c r="M208" i="1"/>
  <c r="M272" i="1"/>
  <c r="M336" i="1"/>
  <c r="M400" i="1"/>
  <c r="M464" i="1"/>
  <c r="M289" i="1"/>
  <c r="M257" i="1"/>
  <c r="M225" i="1"/>
  <c r="M209" i="1"/>
  <c r="M193" i="1"/>
  <c r="M177" i="1"/>
  <c r="M28" i="1"/>
  <c r="M44" i="1"/>
  <c r="M60" i="1"/>
  <c r="M76" i="1"/>
  <c r="M92" i="1"/>
  <c r="M108" i="1"/>
  <c r="M124" i="1"/>
  <c r="M140" i="1"/>
  <c r="M156" i="1"/>
  <c r="M172" i="1"/>
  <c r="M224" i="1"/>
  <c r="M288" i="1"/>
  <c r="M352" i="1"/>
  <c r="M416" i="1"/>
  <c r="M480" i="1"/>
  <c r="M277" i="1"/>
  <c r="M245" i="1"/>
  <c r="M221" i="1"/>
  <c r="M205" i="1"/>
  <c r="M189" i="1"/>
  <c r="M16" i="1"/>
  <c r="M32" i="1"/>
  <c r="M48" i="1"/>
  <c r="M64" i="1"/>
  <c r="M80" i="1"/>
  <c r="M96" i="1"/>
  <c r="M112" i="1"/>
  <c r="M128" i="1"/>
  <c r="M144" i="1"/>
  <c r="M160" i="1"/>
  <c r="M176" i="1"/>
  <c r="M240" i="1"/>
  <c r="M304" i="1"/>
  <c r="M368" i="1"/>
  <c r="M432" i="1"/>
  <c r="M496" i="1"/>
  <c r="T308" i="1"/>
  <c r="T423" i="1"/>
  <c r="P473" i="1"/>
  <c r="P388" i="1"/>
  <c r="P302" i="1"/>
  <c r="P217" i="1"/>
  <c r="P143" i="1"/>
  <c r="P85" i="1"/>
  <c r="P53" i="1"/>
  <c r="P21" i="1"/>
  <c r="P452" i="1"/>
  <c r="P366" i="1"/>
  <c r="P281" i="1"/>
  <c r="P196" i="1"/>
  <c r="P127" i="1"/>
  <c r="P77" i="1"/>
  <c r="P45" i="1"/>
  <c r="P12" i="1"/>
  <c r="P430" i="1"/>
  <c r="P345" i="1"/>
  <c r="P260" i="1"/>
  <c r="P175" i="1"/>
  <c r="P111" i="1"/>
  <c r="P69" i="1"/>
  <c r="P37" i="1"/>
  <c r="P11" i="1"/>
  <c r="P4" i="1" s="1"/>
  <c r="P494" i="1"/>
  <c r="P409" i="1"/>
  <c r="P324" i="1"/>
  <c r="P238" i="1"/>
  <c r="P159" i="1"/>
  <c r="P95" i="1"/>
  <c r="P61" i="1"/>
  <c r="P29" i="1"/>
  <c r="P65" i="1"/>
  <c r="P167" i="1"/>
  <c r="P334" i="1"/>
  <c r="P505" i="1"/>
  <c r="P41" i="1"/>
  <c r="P119" i="1"/>
  <c r="P270" i="1"/>
  <c r="P441" i="1"/>
  <c r="P17" i="1"/>
  <c r="P81" i="1"/>
  <c r="P206" i="1"/>
  <c r="P377" i="1"/>
  <c r="P57" i="1"/>
  <c r="P151" i="1"/>
  <c r="P313" i="1"/>
  <c r="P484" i="1"/>
  <c r="P33" i="1"/>
  <c r="P103" i="1"/>
  <c r="P249" i="1"/>
  <c r="P420" i="1"/>
  <c r="P73" i="1"/>
  <c r="P185" i="1"/>
  <c r="P356" i="1"/>
  <c r="P49" i="1"/>
  <c r="P135" i="1"/>
  <c r="P292" i="1"/>
  <c r="P462" i="1"/>
  <c r="P25" i="1"/>
  <c r="P89" i="1"/>
  <c r="P228" i="1"/>
  <c r="P398" i="1"/>
  <c r="P515" i="1"/>
  <c r="P499" i="1"/>
  <c r="P483" i="1"/>
  <c r="P467" i="1"/>
  <c r="P451" i="1"/>
  <c r="P435" i="1"/>
  <c r="P419" i="1"/>
  <c r="P403" i="1"/>
  <c r="P387" i="1"/>
  <c r="P371" i="1"/>
  <c r="P355" i="1"/>
  <c r="P339" i="1"/>
  <c r="P323" i="1"/>
  <c r="P307" i="1"/>
  <c r="P291" i="1"/>
  <c r="P275" i="1"/>
  <c r="P259" i="1"/>
  <c r="P243" i="1"/>
  <c r="P227" i="1"/>
  <c r="P211" i="1"/>
  <c r="P195" i="1"/>
  <c r="P179" i="1"/>
  <c r="P498" i="1"/>
  <c r="P477" i="1"/>
  <c r="P456" i="1"/>
  <c r="P434" i="1"/>
  <c r="P511" i="1"/>
  <c r="P495" i="1"/>
  <c r="P479" i="1"/>
  <c r="P463" i="1"/>
  <c r="P447" i="1"/>
  <c r="P431" i="1"/>
  <c r="P415" i="1"/>
  <c r="P399" i="1"/>
  <c r="P383" i="1"/>
  <c r="P367" i="1"/>
  <c r="P351" i="1"/>
  <c r="P335" i="1"/>
  <c r="P319" i="1"/>
  <c r="P303" i="1"/>
  <c r="P287" i="1"/>
  <c r="P271" i="1"/>
  <c r="P255" i="1"/>
  <c r="P239" i="1"/>
  <c r="P223" i="1"/>
  <c r="P207" i="1"/>
  <c r="P191" i="1"/>
  <c r="P514" i="1"/>
  <c r="P493" i="1"/>
  <c r="P472" i="1"/>
  <c r="P450" i="1"/>
  <c r="P429" i="1"/>
  <c r="P507" i="1"/>
  <c r="P491" i="1"/>
  <c r="P475" i="1"/>
  <c r="P459" i="1"/>
  <c r="P443" i="1"/>
  <c r="P427" i="1"/>
  <c r="P411" i="1"/>
  <c r="P395" i="1"/>
  <c r="P379" i="1"/>
  <c r="P363" i="1"/>
  <c r="P347" i="1"/>
  <c r="P331" i="1"/>
  <c r="P315" i="1"/>
  <c r="P299" i="1"/>
  <c r="P283" i="1"/>
  <c r="P267" i="1"/>
  <c r="P251" i="1"/>
  <c r="P235" i="1"/>
  <c r="P219" i="1"/>
  <c r="P203" i="1"/>
  <c r="P187" i="1"/>
  <c r="P509" i="1"/>
  <c r="P503" i="1"/>
  <c r="P487" i="1"/>
  <c r="P471" i="1"/>
  <c r="P455" i="1"/>
  <c r="P439" i="1"/>
  <c r="P423" i="1"/>
  <c r="P407" i="1"/>
  <c r="P391" i="1"/>
  <c r="P375" i="1"/>
  <c r="P359" i="1"/>
  <c r="P343" i="1"/>
  <c r="P327" i="1"/>
  <c r="P311" i="1"/>
  <c r="P295" i="1"/>
  <c r="P279" i="1"/>
  <c r="P263" i="1"/>
  <c r="P247" i="1"/>
  <c r="P231" i="1"/>
  <c r="P215" i="1"/>
  <c r="P199" i="1"/>
  <c r="P183" i="1"/>
  <c r="P504" i="1"/>
  <c r="P461" i="1"/>
  <c r="P418" i="1"/>
  <c r="P397" i="1"/>
  <c r="P376" i="1"/>
  <c r="P354" i="1"/>
  <c r="P333" i="1"/>
  <c r="P312" i="1"/>
  <c r="P290" i="1"/>
  <c r="P269" i="1"/>
  <c r="P248" i="1"/>
  <c r="P226" i="1"/>
  <c r="P205" i="1"/>
  <c r="P184" i="1"/>
  <c r="P166" i="1"/>
  <c r="P150" i="1"/>
  <c r="P134" i="1"/>
  <c r="P118" i="1"/>
  <c r="P102" i="1"/>
  <c r="P508" i="1"/>
  <c r="P486" i="1"/>
  <c r="P465" i="1"/>
  <c r="P444" i="1"/>
  <c r="P422" i="1"/>
  <c r="P401" i="1"/>
  <c r="P380" i="1"/>
  <c r="P358" i="1"/>
  <c r="P337" i="1"/>
  <c r="P316" i="1"/>
  <c r="P294" i="1"/>
  <c r="P273" i="1"/>
  <c r="P252" i="1"/>
  <c r="P230" i="1"/>
  <c r="P209" i="1"/>
  <c r="P188" i="1"/>
  <c r="P169" i="1"/>
  <c r="P153" i="1"/>
  <c r="P137" i="1"/>
  <c r="P121" i="1"/>
  <c r="P105" i="1"/>
  <c r="P18" i="1"/>
  <c r="P50" i="1"/>
  <c r="P82" i="1"/>
  <c r="P112" i="1"/>
  <c r="P152" i="1"/>
  <c r="P186" i="1"/>
  <c r="P229" i="1"/>
  <c r="P272" i="1"/>
  <c r="P314" i="1"/>
  <c r="P357" i="1"/>
  <c r="P400" i="1"/>
  <c r="P442" i="1"/>
  <c r="P485" i="1"/>
  <c r="P19" i="1"/>
  <c r="P35" i="1"/>
  <c r="P51" i="1"/>
  <c r="P67" i="1"/>
  <c r="P83" i="1"/>
  <c r="P107" i="1"/>
  <c r="P139" i="1"/>
  <c r="P171" i="1"/>
  <c r="P212" i="1"/>
  <c r="P254" i="1"/>
  <c r="P297" i="1"/>
  <c r="P340" i="1"/>
  <c r="P382" i="1"/>
  <c r="P425" i="1"/>
  <c r="P468" i="1"/>
  <c r="P510" i="1"/>
  <c r="P46" i="1"/>
  <c r="P78" i="1"/>
  <c r="P20" i="1"/>
  <c r="P36" i="1"/>
  <c r="P52" i="1"/>
  <c r="P68" i="1"/>
  <c r="P84" i="1"/>
  <c r="P108" i="1"/>
  <c r="P140" i="1"/>
  <c r="P172" i="1"/>
  <c r="P213" i="1"/>
  <c r="P256" i="1"/>
  <c r="P298" i="1"/>
  <c r="P341" i="1"/>
  <c r="P384" i="1"/>
  <c r="P426" i="1"/>
  <c r="P488" i="1"/>
  <c r="P445" i="1"/>
  <c r="P413" i="1"/>
  <c r="P392" i="1"/>
  <c r="P370" i="1"/>
  <c r="P349" i="1"/>
  <c r="P328" i="1"/>
  <c r="P306" i="1"/>
  <c r="P285" i="1"/>
  <c r="P264" i="1"/>
  <c r="P242" i="1"/>
  <c r="P221" i="1"/>
  <c r="P200" i="1"/>
  <c r="P178" i="1"/>
  <c r="P162" i="1"/>
  <c r="P146" i="1"/>
  <c r="P130" i="1"/>
  <c r="P114" i="1"/>
  <c r="P98" i="1"/>
  <c r="P502" i="1"/>
  <c r="P481" i="1"/>
  <c r="P460" i="1"/>
  <c r="P438" i="1"/>
  <c r="P417" i="1"/>
  <c r="P396" i="1"/>
  <c r="P374" i="1"/>
  <c r="P353" i="1"/>
  <c r="P332" i="1"/>
  <c r="P310" i="1"/>
  <c r="P289" i="1"/>
  <c r="P268" i="1"/>
  <c r="P246" i="1"/>
  <c r="P225" i="1"/>
  <c r="P204" i="1"/>
  <c r="P182" i="1"/>
  <c r="P165" i="1"/>
  <c r="P149" i="1"/>
  <c r="P133" i="1"/>
  <c r="P117" i="1"/>
  <c r="P101" i="1"/>
  <c r="P26" i="1"/>
  <c r="P58" i="1"/>
  <c r="P90" i="1"/>
  <c r="P128" i="1"/>
  <c r="P160" i="1"/>
  <c r="P197" i="1"/>
  <c r="P240" i="1"/>
  <c r="P282" i="1"/>
  <c r="P325" i="1"/>
  <c r="P368" i="1"/>
  <c r="P410" i="1"/>
  <c r="P453" i="1"/>
  <c r="P496" i="1"/>
  <c r="P23" i="1"/>
  <c r="P39" i="1"/>
  <c r="P55" i="1"/>
  <c r="P71" i="1"/>
  <c r="P87" i="1"/>
  <c r="P115" i="1"/>
  <c r="P147" i="1"/>
  <c r="P180" i="1"/>
  <c r="P222" i="1"/>
  <c r="P265" i="1"/>
  <c r="P308" i="1"/>
  <c r="P350" i="1"/>
  <c r="P393" i="1"/>
  <c r="P436" i="1"/>
  <c r="P478" i="1"/>
  <c r="P22" i="1"/>
  <c r="P54" i="1"/>
  <c r="P86" i="1"/>
  <c r="P24" i="1"/>
  <c r="P40" i="1"/>
  <c r="P56" i="1"/>
  <c r="P72" i="1"/>
  <c r="P88" i="1"/>
  <c r="P116" i="1"/>
  <c r="P148" i="1"/>
  <c r="P181" i="1"/>
  <c r="P224" i="1"/>
  <c r="P266" i="1"/>
  <c r="P309" i="1"/>
  <c r="P352" i="1"/>
  <c r="P394" i="1"/>
  <c r="P437" i="1"/>
  <c r="P480" i="1"/>
  <c r="P482" i="1"/>
  <c r="P440" i="1"/>
  <c r="P408" i="1"/>
  <c r="P386" i="1"/>
  <c r="P365" i="1"/>
  <c r="P344" i="1"/>
  <c r="P322" i="1"/>
  <c r="P301" i="1"/>
  <c r="P280" i="1"/>
  <c r="P258" i="1"/>
  <c r="P237" i="1"/>
  <c r="P216" i="1"/>
  <c r="P194" i="1"/>
  <c r="P174" i="1"/>
  <c r="P158" i="1"/>
  <c r="P142" i="1"/>
  <c r="P126" i="1"/>
  <c r="P110" i="1"/>
  <c r="P94" i="1"/>
  <c r="P497" i="1"/>
  <c r="P476" i="1"/>
  <c r="P454" i="1"/>
  <c r="P433" i="1"/>
  <c r="P412" i="1"/>
  <c r="P390" i="1"/>
  <c r="P369" i="1"/>
  <c r="P348" i="1"/>
  <c r="P326" i="1"/>
  <c r="P305" i="1"/>
  <c r="P284" i="1"/>
  <c r="P262" i="1"/>
  <c r="P241" i="1"/>
  <c r="P220" i="1"/>
  <c r="P198" i="1"/>
  <c r="P177" i="1"/>
  <c r="P161" i="1"/>
  <c r="P145" i="1"/>
  <c r="P129" i="1"/>
  <c r="P113" i="1"/>
  <c r="P97" i="1"/>
  <c r="P34" i="1"/>
  <c r="P66" i="1"/>
  <c r="P96" i="1"/>
  <c r="P136" i="1"/>
  <c r="P168" i="1"/>
  <c r="P208" i="1"/>
  <c r="P250" i="1"/>
  <c r="P293" i="1"/>
  <c r="P336" i="1"/>
  <c r="P378" i="1"/>
  <c r="P421" i="1"/>
  <c r="P464" i="1"/>
  <c r="P506" i="1"/>
  <c r="P27" i="1"/>
  <c r="P43" i="1"/>
  <c r="P59" i="1"/>
  <c r="P75" i="1"/>
  <c r="P91" i="1"/>
  <c r="P123" i="1"/>
  <c r="P155" i="1"/>
  <c r="P190" i="1"/>
  <c r="P233" i="1"/>
  <c r="P276" i="1"/>
  <c r="P318" i="1"/>
  <c r="P361" i="1"/>
  <c r="P404" i="1"/>
  <c r="P446" i="1"/>
  <c r="P489" i="1"/>
  <c r="P30" i="1"/>
  <c r="P62" i="1"/>
  <c r="P120" i="1"/>
  <c r="P28" i="1"/>
  <c r="P44" i="1"/>
  <c r="P60" i="1"/>
  <c r="P76" i="1"/>
  <c r="P92" i="1"/>
  <c r="P124" i="1"/>
  <c r="P156" i="1"/>
  <c r="P192" i="1"/>
  <c r="P234" i="1"/>
  <c r="P277" i="1"/>
  <c r="P320" i="1"/>
  <c r="P362" i="1"/>
  <c r="P405" i="1"/>
  <c r="P448" i="1"/>
  <c r="P466" i="1"/>
  <c r="P424" i="1"/>
  <c r="P402" i="1"/>
  <c r="P381" i="1"/>
  <c r="P360" i="1"/>
  <c r="P338" i="1"/>
  <c r="P317" i="1"/>
  <c r="P296" i="1"/>
  <c r="P274" i="1"/>
  <c r="P253" i="1"/>
  <c r="P232" i="1"/>
  <c r="P210" i="1"/>
  <c r="P189" i="1"/>
  <c r="P170" i="1"/>
  <c r="P154" i="1"/>
  <c r="P138" i="1"/>
  <c r="P122" i="1"/>
  <c r="P106" i="1"/>
  <c r="P513" i="1"/>
  <c r="P492" i="1"/>
  <c r="P470" i="1"/>
  <c r="P449" i="1"/>
  <c r="P428" i="1"/>
  <c r="P406" i="1"/>
  <c r="P385" i="1"/>
  <c r="P364" i="1"/>
  <c r="P342" i="1"/>
  <c r="P321" i="1"/>
  <c r="P300" i="1"/>
  <c r="P278" i="1"/>
  <c r="P257" i="1"/>
  <c r="P236" i="1"/>
  <c r="P214" i="1"/>
  <c r="P193" i="1"/>
  <c r="P173" i="1"/>
  <c r="P157" i="1"/>
  <c r="P141" i="1"/>
  <c r="P125" i="1"/>
  <c r="P109" i="1"/>
  <c r="P93" i="1"/>
  <c r="P42" i="1"/>
  <c r="P74" i="1"/>
  <c r="P104" i="1"/>
  <c r="P144" i="1"/>
  <c r="P176" i="1"/>
  <c r="P218" i="1"/>
  <c r="P261" i="1"/>
  <c r="P304" i="1"/>
  <c r="P346" i="1"/>
  <c r="P389" i="1"/>
  <c r="P432" i="1"/>
  <c r="P474" i="1"/>
  <c r="P15" i="1"/>
  <c r="P31" i="1"/>
  <c r="P47" i="1"/>
  <c r="P63" i="1"/>
  <c r="P79" i="1"/>
  <c r="P99" i="1"/>
  <c r="P131" i="1"/>
  <c r="P163" i="1"/>
  <c r="P201" i="1"/>
  <c r="P244" i="1"/>
  <c r="P286" i="1"/>
  <c r="P329" i="1"/>
  <c r="P372" i="1"/>
  <c r="P414" i="1"/>
  <c r="P457" i="1"/>
  <c r="P500" i="1"/>
  <c r="P38" i="1"/>
  <c r="P70" i="1"/>
  <c r="P16" i="1"/>
  <c r="P32" i="1"/>
  <c r="P48" i="1"/>
  <c r="P64" i="1"/>
  <c r="P80" i="1"/>
  <c r="P100" i="1"/>
  <c r="P132" i="1"/>
  <c r="P164" i="1"/>
  <c r="P202" i="1"/>
  <c r="P245" i="1"/>
  <c r="P288" i="1"/>
  <c r="P458" i="1"/>
  <c r="P512" i="1"/>
  <c r="P330" i="1"/>
  <c r="P469" i="1"/>
  <c r="P373" i="1"/>
  <c r="P490" i="1"/>
  <c r="P416" i="1"/>
  <c r="P501" i="1"/>
  <c r="L508" i="1"/>
  <c r="L476" i="1"/>
  <c r="L444" i="1"/>
  <c r="L412" i="1"/>
  <c r="L380" i="1"/>
  <c r="L348" i="1"/>
  <c r="L316" i="1"/>
  <c r="L284" i="1"/>
  <c r="L252" i="1"/>
  <c r="L220" i="1"/>
  <c r="L188" i="1"/>
  <c r="L166" i="1"/>
  <c r="L150" i="1"/>
  <c r="L134" i="1"/>
  <c r="L118" i="1"/>
  <c r="L102" i="1"/>
  <c r="L86" i="1"/>
  <c r="L70" i="1"/>
  <c r="L54" i="1"/>
  <c r="L38" i="1"/>
  <c r="L22" i="1"/>
  <c r="L500" i="1"/>
  <c r="L468" i="1"/>
  <c r="L436" i="1"/>
  <c r="L404" i="1"/>
  <c r="L372" i="1"/>
  <c r="L340" i="1"/>
  <c r="L308" i="1"/>
  <c r="L276" i="1"/>
  <c r="L244" i="1"/>
  <c r="L212" i="1"/>
  <c r="L180" i="1"/>
  <c r="L162" i="1"/>
  <c r="L146" i="1"/>
  <c r="L130" i="1"/>
  <c r="L114" i="1"/>
  <c r="L98" i="1"/>
  <c r="L82" i="1"/>
  <c r="L66" i="1"/>
  <c r="L50" i="1"/>
  <c r="L34" i="1"/>
  <c r="L18" i="1"/>
  <c r="L492" i="1"/>
  <c r="L460" i="1"/>
  <c r="L428" i="1"/>
  <c r="L396" i="1"/>
  <c r="L364" i="1"/>
  <c r="L332" i="1"/>
  <c r="L300" i="1"/>
  <c r="L268" i="1"/>
  <c r="L236" i="1"/>
  <c r="L204" i="1"/>
  <c r="L174" i="1"/>
  <c r="L158" i="1"/>
  <c r="L142" i="1"/>
  <c r="L126" i="1"/>
  <c r="L110" i="1"/>
  <c r="L94" i="1"/>
  <c r="L78" i="1"/>
  <c r="L62" i="1"/>
  <c r="L46" i="1"/>
  <c r="L30" i="1"/>
  <c r="L484" i="1"/>
  <c r="L452" i="1"/>
  <c r="L420" i="1"/>
  <c r="U420" i="1" s="1"/>
  <c r="L388" i="1"/>
  <c r="L356" i="1"/>
  <c r="L324" i="1"/>
  <c r="L292" i="1"/>
  <c r="L260" i="1"/>
  <c r="L228" i="1"/>
  <c r="L196" i="1"/>
  <c r="L170" i="1"/>
  <c r="L154" i="1"/>
  <c r="L138" i="1"/>
  <c r="L122" i="1"/>
  <c r="L106" i="1"/>
  <c r="L90" i="1"/>
  <c r="L74" i="1"/>
  <c r="L58" i="1"/>
  <c r="L42" i="1"/>
  <c r="L26" i="1"/>
  <c r="L515" i="1"/>
  <c r="L499" i="1"/>
  <c r="L483" i="1"/>
  <c r="L467" i="1"/>
  <c r="L451" i="1"/>
  <c r="L435" i="1"/>
  <c r="L419" i="1"/>
  <c r="L403" i="1"/>
  <c r="L387" i="1"/>
  <c r="L371" i="1"/>
  <c r="L355" i="1"/>
  <c r="L339" i="1"/>
  <c r="L323" i="1"/>
  <c r="L307" i="1"/>
  <c r="L291" i="1"/>
  <c r="L275" i="1"/>
  <c r="L259" i="1"/>
  <c r="L243" i="1"/>
  <c r="L227" i="1"/>
  <c r="L211" i="1"/>
  <c r="L195" i="1"/>
  <c r="L179" i="1"/>
  <c r="L502" i="1"/>
  <c r="L486" i="1"/>
  <c r="L470" i="1"/>
  <c r="L454" i="1"/>
  <c r="L438" i="1"/>
  <c r="L422" i="1"/>
  <c r="L406" i="1"/>
  <c r="L390" i="1"/>
  <c r="L374" i="1"/>
  <c r="L358" i="1"/>
  <c r="L342" i="1"/>
  <c r="L326" i="1"/>
  <c r="L310" i="1"/>
  <c r="L294" i="1"/>
  <c r="L278" i="1"/>
  <c r="L262" i="1"/>
  <c r="L246" i="1"/>
  <c r="L230" i="1"/>
  <c r="L214" i="1"/>
  <c r="L511" i="1"/>
  <c r="L495" i="1"/>
  <c r="L479" i="1"/>
  <c r="L463" i="1"/>
  <c r="L447" i="1"/>
  <c r="L431" i="1"/>
  <c r="L415" i="1"/>
  <c r="L399" i="1"/>
  <c r="L383" i="1"/>
  <c r="L367" i="1"/>
  <c r="L351" i="1"/>
  <c r="L335" i="1"/>
  <c r="L319" i="1"/>
  <c r="L303" i="1"/>
  <c r="L287" i="1"/>
  <c r="L271" i="1"/>
  <c r="L255" i="1"/>
  <c r="L239" i="1"/>
  <c r="L223" i="1"/>
  <c r="L207" i="1"/>
  <c r="L191" i="1"/>
  <c r="L514" i="1"/>
  <c r="L498" i="1"/>
  <c r="L482" i="1"/>
  <c r="L466" i="1"/>
  <c r="L450" i="1"/>
  <c r="L434" i="1"/>
  <c r="L418" i="1"/>
  <c r="L402" i="1"/>
  <c r="L386" i="1"/>
  <c r="L370" i="1"/>
  <c r="L354" i="1"/>
  <c r="L338" i="1"/>
  <c r="L322" i="1"/>
  <c r="L306" i="1"/>
  <c r="L290" i="1"/>
  <c r="L274" i="1"/>
  <c r="L258" i="1"/>
  <c r="L242" i="1"/>
  <c r="L226" i="1"/>
  <c r="L210" i="1"/>
  <c r="L507" i="1"/>
  <c r="L491" i="1"/>
  <c r="L475" i="1"/>
  <c r="L459" i="1"/>
  <c r="L443" i="1"/>
  <c r="L427" i="1"/>
  <c r="L411" i="1"/>
  <c r="L395" i="1"/>
  <c r="L379" i="1"/>
  <c r="L363" i="1"/>
  <c r="L347" i="1"/>
  <c r="L331" i="1"/>
  <c r="L315" i="1"/>
  <c r="L299" i="1"/>
  <c r="L283" i="1"/>
  <c r="L267" i="1"/>
  <c r="L251" i="1"/>
  <c r="L235" i="1"/>
  <c r="L219" i="1"/>
  <c r="L203" i="1"/>
  <c r="L187" i="1"/>
  <c r="L510" i="1"/>
  <c r="L494" i="1"/>
  <c r="L478" i="1"/>
  <c r="L462" i="1"/>
  <c r="L446" i="1"/>
  <c r="L430" i="1"/>
  <c r="L414" i="1"/>
  <c r="L398" i="1"/>
  <c r="L382" i="1"/>
  <c r="L366" i="1"/>
  <c r="L350" i="1"/>
  <c r="L334" i="1"/>
  <c r="L318" i="1"/>
  <c r="L302" i="1"/>
  <c r="L286" i="1"/>
  <c r="L270" i="1"/>
  <c r="L254" i="1"/>
  <c r="L238" i="1"/>
  <c r="L222" i="1"/>
  <c r="L206" i="1"/>
  <c r="L190" i="1"/>
  <c r="L15" i="1"/>
  <c r="L31" i="1"/>
  <c r="L47" i="1"/>
  <c r="L63" i="1"/>
  <c r="L79" i="1"/>
  <c r="L95" i="1"/>
  <c r="L111" i="1"/>
  <c r="L127" i="1"/>
  <c r="L143" i="1"/>
  <c r="L159" i="1"/>
  <c r="L175" i="1"/>
  <c r="L205" i="1"/>
  <c r="L237" i="1"/>
  <c r="L269" i="1"/>
  <c r="L301" i="1"/>
  <c r="L333" i="1"/>
  <c r="L365" i="1"/>
  <c r="L397" i="1"/>
  <c r="L429" i="1"/>
  <c r="L461" i="1"/>
  <c r="L493" i="1"/>
  <c r="L16" i="1"/>
  <c r="L32" i="1"/>
  <c r="L48" i="1"/>
  <c r="L64" i="1"/>
  <c r="L80" i="1"/>
  <c r="L96" i="1"/>
  <c r="L112" i="1"/>
  <c r="L128" i="1"/>
  <c r="L144" i="1"/>
  <c r="L160" i="1"/>
  <c r="L176" i="1"/>
  <c r="L208" i="1"/>
  <c r="L240" i="1"/>
  <c r="L272" i="1"/>
  <c r="L304" i="1"/>
  <c r="L336" i="1"/>
  <c r="U336" i="1" s="1"/>
  <c r="L368" i="1"/>
  <c r="L400" i="1"/>
  <c r="L432" i="1"/>
  <c r="U432" i="1" s="1"/>
  <c r="L464" i="1"/>
  <c r="L496" i="1"/>
  <c r="L17" i="1"/>
  <c r="L503" i="1"/>
  <c r="L487" i="1"/>
  <c r="L471" i="1"/>
  <c r="L455" i="1"/>
  <c r="L439" i="1"/>
  <c r="L423" i="1"/>
  <c r="L407" i="1"/>
  <c r="L391" i="1"/>
  <c r="L375" i="1"/>
  <c r="L359" i="1"/>
  <c r="L343" i="1"/>
  <c r="L327" i="1"/>
  <c r="L311" i="1"/>
  <c r="L295" i="1"/>
  <c r="L279" i="1"/>
  <c r="L263" i="1"/>
  <c r="L247" i="1"/>
  <c r="L231" i="1"/>
  <c r="L215" i="1"/>
  <c r="L199" i="1"/>
  <c r="L183" i="1"/>
  <c r="L506" i="1"/>
  <c r="L490" i="1"/>
  <c r="L474" i="1"/>
  <c r="L458" i="1"/>
  <c r="L442" i="1"/>
  <c r="L426" i="1"/>
  <c r="L410" i="1"/>
  <c r="L394" i="1"/>
  <c r="L378" i="1"/>
  <c r="L362" i="1"/>
  <c r="L346" i="1"/>
  <c r="L330" i="1"/>
  <c r="L314" i="1"/>
  <c r="L298" i="1"/>
  <c r="L282" i="1"/>
  <c r="L266" i="1"/>
  <c r="L250" i="1"/>
  <c r="L234" i="1"/>
  <c r="L218" i="1"/>
  <c r="L202" i="1"/>
  <c r="L186" i="1"/>
  <c r="L19" i="1"/>
  <c r="L35" i="1"/>
  <c r="L51" i="1"/>
  <c r="L67" i="1"/>
  <c r="L83" i="1"/>
  <c r="L99" i="1"/>
  <c r="L115" i="1"/>
  <c r="L131" i="1"/>
  <c r="L147" i="1"/>
  <c r="L163" i="1"/>
  <c r="L181" i="1"/>
  <c r="L213" i="1"/>
  <c r="L245" i="1"/>
  <c r="L277" i="1"/>
  <c r="L309" i="1"/>
  <c r="L341" i="1"/>
  <c r="L373" i="1"/>
  <c r="L405" i="1"/>
  <c r="L437" i="1"/>
  <c r="L469" i="1"/>
  <c r="L501" i="1"/>
  <c r="L20" i="1"/>
  <c r="L36" i="1"/>
  <c r="L52" i="1"/>
  <c r="L68" i="1"/>
  <c r="L84" i="1"/>
  <c r="L100" i="1"/>
  <c r="L116" i="1"/>
  <c r="L132" i="1"/>
  <c r="L148" i="1"/>
  <c r="L164" i="1"/>
  <c r="L184" i="1"/>
  <c r="L216" i="1"/>
  <c r="L248" i="1"/>
  <c r="L280" i="1"/>
  <c r="L312" i="1"/>
  <c r="L344" i="1"/>
  <c r="L376" i="1"/>
  <c r="L408" i="1"/>
  <c r="L440" i="1"/>
  <c r="L472" i="1"/>
  <c r="L504" i="1"/>
  <c r="L21" i="1"/>
  <c r="L198" i="1"/>
  <c r="L23" i="1"/>
  <c r="L55" i="1"/>
  <c r="L87" i="1"/>
  <c r="L119" i="1"/>
  <c r="L151" i="1"/>
  <c r="L189" i="1"/>
  <c r="L253" i="1"/>
  <c r="L317" i="1"/>
  <c r="L381" i="1"/>
  <c r="L445" i="1"/>
  <c r="L509" i="1"/>
  <c r="L40" i="1"/>
  <c r="L72" i="1"/>
  <c r="L104" i="1"/>
  <c r="L136" i="1"/>
  <c r="L168" i="1"/>
  <c r="L224" i="1"/>
  <c r="L288" i="1"/>
  <c r="L352" i="1"/>
  <c r="L416" i="1"/>
  <c r="L480" i="1"/>
  <c r="L25" i="1"/>
  <c r="L41" i="1"/>
  <c r="L57" i="1"/>
  <c r="L73" i="1"/>
  <c r="L89" i="1"/>
  <c r="L105" i="1"/>
  <c r="L121" i="1"/>
  <c r="L137" i="1"/>
  <c r="L153" i="1"/>
  <c r="L169" i="1"/>
  <c r="L193" i="1"/>
  <c r="L225" i="1"/>
  <c r="L257" i="1"/>
  <c r="L289" i="1"/>
  <c r="U289" i="1" s="1"/>
  <c r="L321" i="1"/>
  <c r="L353" i="1"/>
  <c r="L417" i="1"/>
  <c r="L449" i="1"/>
  <c r="L481" i="1"/>
  <c r="L513" i="1"/>
  <c r="L194" i="1"/>
  <c r="L27" i="1"/>
  <c r="L59" i="1"/>
  <c r="L91" i="1"/>
  <c r="L123" i="1"/>
  <c r="L155" i="1"/>
  <c r="L197" i="1"/>
  <c r="L261" i="1"/>
  <c r="L325" i="1"/>
  <c r="L389" i="1"/>
  <c r="L453" i="1"/>
  <c r="L11" i="1"/>
  <c r="L4" i="1" s="1"/>
  <c r="L44" i="1"/>
  <c r="L76" i="1"/>
  <c r="L108" i="1"/>
  <c r="L140" i="1"/>
  <c r="L172" i="1"/>
  <c r="L232" i="1"/>
  <c r="L296" i="1"/>
  <c r="L360" i="1"/>
  <c r="L424" i="1"/>
  <c r="L488" i="1"/>
  <c r="L29" i="1"/>
  <c r="L45" i="1"/>
  <c r="L61" i="1"/>
  <c r="L77" i="1"/>
  <c r="L93" i="1"/>
  <c r="L109" i="1"/>
  <c r="L125" i="1"/>
  <c r="L141" i="1"/>
  <c r="L157" i="1"/>
  <c r="L173" i="1"/>
  <c r="L201" i="1"/>
  <c r="L233" i="1"/>
  <c r="L265" i="1"/>
  <c r="L297" i="1"/>
  <c r="L329" i="1"/>
  <c r="L361" i="1"/>
  <c r="L393" i="1"/>
  <c r="L425" i="1"/>
  <c r="L457" i="1"/>
  <c r="L489" i="1"/>
  <c r="L182" i="1"/>
  <c r="L39" i="1"/>
  <c r="L71" i="1"/>
  <c r="L103" i="1"/>
  <c r="L135" i="1"/>
  <c r="L167" i="1"/>
  <c r="L221" i="1"/>
  <c r="L285" i="1"/>
  <c r="L349" i="1"/>
  <c r="L413" i="1"/>
  <c r="L477" i="1"/>
  <c r="L24" i="1"/>
  <c r="L56" i="1"/>
  <c r="L88" i="1"/>
  <c r="L120" i="1"/>
  <c r="L152" i="1"/>
  <c r="L192" i="1"/>
  <c r="L256" i="1"/>
  <c r="L320" i="1"/>
  <c r="L384" i="1"/>
  <c r="L448" i="1"/>
  <c r="L512" i="1"/>
  <c r="L33" i="1"/>
  <c r="L49" i="1"/>
  <c r="L65" i="1"/>
  <c r="L81" i="1"/>
  <c r="L97" i="1"/>
  <c r="L113" i="1"/>
  <c r="L129" i="1"/>
  <c r="L145" i="1"/>
  <c r="L161" i="1"/>
  <c r="L177" i="1"/>
  <c r="L209" i="1"/>
  <c r="L241" i="1"/>
  <c r="L273" i="1"/>
  <c r="L305" i="1"/>
  <c r="L337" i="1"/>
  <c r="U337" i="1" s="1"/>
  <c r="L369" i="1"/>
  <c r="L401" i="1"/>
  <c r="L433" i="1"/>
  <c r="L465" i="1"/>
  <c r="L497" i="1"/>
  <c r="L178" i="1"/>
  <c r="L43" i="1"/>
  <c r="L75" i="1"/>
  <c r="L107" i="1"/>
  <c r="L139" i="1"/>
  <c r="L171" i="1"/>
  <c r="L229" i="1"/>
  <c r="L293" i="1"/>
  <c r="L357" i="1"/>
  <c r="L421" i="1"/>
  <c r="L485" i="1"/>
  <c r="L28" i="1"/>
  <c r="L60" i="1"/>
  <c r="L92" i="1"/>
  <c r="L124" i="1"/>
  <c r="L156" i="1"/>
  <c r="L200" i="1"/>
  <c r="L264" i="1"/>
  <c r="L328" i="1"/>
  <c r="L392" i="1"/>
  <c r="L456" i="1"/>
  <c r="L12" i="1"/>
  <c r="L6" i="1" s="1"/>
  <c r="L37" i="1"/>
  <c r="L53" i="1"/>
  <c r="L69" i="1"/>
  <c r="L85" i="1"/>
  <c r="L101" i="1"/>
  <c r="L117" i="1"/>
  <c r="L133" i="1"/>
  <c r="L149" i="1"/>
  <c r="L165" i="1"/>
  <c r="L185" i="1"/>
  <c r="L217" i="1"/>
  <c r="L249" i="1"/>
  <c r="L281" i="1"/>
  <c r="L313" i="1"/>
  <c r="L345" i="1"/>
  <c r="L377" i="1"/>
  <c r="L409" i="1"/>
  <c r="L441" i="1"/>
  <c r="L473" i="1"/>
  <c r="L505" i="1"/>
  <c r="L385" i="1"/>
  <c r="J16" i="1"/>
  <c r="J11" i="1"/>
  <c r="J15" i="1"/>
  <c r="J12" i="1"/>
  <c r="S6" i="1" s="1"/>
  <c r="I11" i="1"/>
  <c r="I12" i="1"/>
  <c r="R6" i="1" s="1"/>
  <c r="G12" i="1"/>
  <c r="C17" i="1"/>
  <c r="H12" i="1"/>
  <c r="H11" i="1"/>
  <c r="G11" i="1"/>
  <c r="H16" i="1"/>
  <c r="U406" i="1" l="1"/>
  <c r="U322" i="1"/>
  <c r="R13" i="1"/>
  <c r="U274" i="1"/>
  <c r="V274" i="1" s="1"/>
  <c r="W274" i="1" s="1"/>
  <c r="U466" i="1"/>
  <c r="V466" i="1" s="1"/>
  <c r="W466" i="1" s="1"/>
  <c r="U324" i="1"/>
  <c r="V324" i="1" s="1"/>
  <c r="W324" i="1" s="1"/>
  <c r="U358" i="1"/>
  <c r="V358" i="1" s="1"/>
  <c r="W358" i="1" s="1"/>
  <c r="U392" i="1"/>
  <c r="V392" i="1" s="1"/>
  <c r="W392" i="1" s="1"/>
  <c r="U454" i="1"/>
  <c r="V454" i="1" s="1"/>
  <c r="W454" i="1" s="1"/>
  <c r="U426" i="1"/>
  <c r="V426" i="1" s="1"/>
  <c r="W426" i="1" s="1"/>
  <c r="U478" i="1"/>
  <c r="V478" i="1" s="1"/>
  <c r="W478" i="1" s="1"/>
  <c r="U267" i="1"/>
  <c r="V267" i="1" s="1"/>
  <c r="W267" i="1" s="1"/>
  <c r="U331" i="1"/>
  <c r="V331" i="1" s="1"/>
  <c r="W331" i="1" s="1"/>
  <c r="U395" i="1"/>
  <c r="V395" i="1" s="1"/>
  <c r="W395" i="1" s="1"/>
  <c r="U459" i="1"/>
  <c r="V459" i="1" s="1"/>
  <c r="W459" i="1" s="1"/>
  <c r="U448" i="1"/>
  <c r="V448" i="1" s="1"/>
  <c r="W448" i="1" s="1"/>
  <c r="U312" i="1"/>
  <c r="V312" i="1" s="1"/>
  <c r="W312" i="1" s="1"/>
  <c r="U369" i="1"/>
  <c r="V369" i="1" s="1"/>
  <c r="W369" i="1" s="1"/>
  <c r="U505" i="1"/>
  <c r="V505" i="1" s="1"/>
  <c r="W505" i="1" s="1"/>
  <c r="U377" i="1"/>
  <c r="V377" i="1" s="1"/>
  <c r="W377" i="1" s="1"/>
  <c r="U484" i="1"/>
  <c r="V484" i="1" s="1"/>
  <c r="W484" i="1" s="1"/>
  <c r="U501" i="1"/>
  <c r="V501" i="1" s="1"/>
  <c r="W501" i="1" s="1"/>
  <c r="U284" i="1"/>
  <c r="V284" i="1" s="1"/>
  <c r="W284" i="1" s="1"/>
  <c r="U276" i="1"/>
  <c r="V276" i="1" s="1"/>
  <c r="W276" i="1" s="1"/>
  <c r="U323" i="1"/>
  <c r="V323" i="1" s="1"/>
  <c r="W323" i="1" s="1"/>
  <c r="U387" i="1"/>
  <c r="V387" i="1" s="1"/>
  <c r="W387" i="1" s="1"/>
  <c r="U451" i="1"/>
  <c r="V451" i="1" s="1"/>
  <c r="W451" i="1" s="1"/>
  <c r="U515" i="1"/>
  <c r="V515" i="1" s="1"/>
  <c r="W515" i="1" s="1"/>
  <c r="U287" i="1"/>
  <c r="V287" i="1" s="1"/>
  <c r="W287" i="1" s="1"/>
  <c r="U351" i="1"/>
  <c r="V351" i="1" s="1"/>
  <c r="W351" i="1" s="1"/>
  <c r="U415" i="1"/>
  <c r="V415" i="1" s="1"/>
  <c r="W415" i="1" s="1"/>
  <c r="U479" i="1"/>
  <c r="V479" i="1" s="1"/>
  <c r="W479" i="1" s="1"/>
  <c r="U294" i="1"/>
  <c r="V294" i="1" s="1"/>
  <c r="W294" i="1" s="1"/>
  <c r="U456" i="1"/>
  <c r="V456" i="1" s="1"/>
  <c r="W456" i="1" s="1"/>
  <c r="U279" i="1"/>
  <c r="V279" i="1" s="1"/>
  <c r="W279" i="1" s="1"/>
  <c r="U435" i="1"/>
  <c r="V435" i="1" s="1"/>
  <c r="W435" i="1" s="1"/>
  <c r="U499" i="1"/>
  <c r="V499" i="1" s="1"/>
  <c r="W499" i="1" s="1"/>
  <c r="U452" i="1"/>
  <c r="V452" i="1" s="1"/>
  <c r="W452" i="1" s="1"/>
  <c r="U472" i="1"/>
  <c r="V472" i="1" s="1"/>
  <c r="W472" i="1" s="1"/>
  <c r="U343" i="1"/>
  <c r="V343" i="1" s="1"/>
  <c r="W343" i="1" s="1"/>
  <c r="U407" i="1"/>
  <c r="V407" i="1" s="1"/>
  <c r="W407" i="1" s="1"/>
  <c r="U471" i="1"/>
  <c r="V471" i="1" s="1"/>
  <c r="W471" i="1" s="1"/>
  <c r="U269" i="1"/>
  <c r="V269" i="1" s="1"/>
  <c r="W269" i="1" s="1"/>
  <c r="U465" i="1"/>
  <c r="V465" i="1" s="1"/>
  <c r="W465" i="1" s="1"/>
  <c r="U513" i="1"/>
  <c r="V513" i="1" s="1"/>
  <c r="W513" i="1" s="1"/>
  <c r="U298" i="1"/>
  <c r="V298" i="1" s="1"/>
  <c r="W298" i="1" s="1"/>
  <c r="U326" i="1"/>
  <c r="V326" i="1" s="1"/>
  <c r="W326" i="1" s="1"/>
  <c r="U457" i="1"/>
  <c r="V457" i="1" s="1"/>
  <c r="W457" i="1" s="1"/>
  <c r="U497" i="1"/>
  <c r="V497" i="1" s="1"/>
  <c r="W497" i="1" s="1"/>
  <c r="U349" i="1"/>
  <c r="V349" i="1" s="1"/>
  <c r="W349" i="1" s="1"/>
  <c r="U362" i="1"/>
  <c r="V362" i="1" s="1"/>
  <c r="W362" i="1" s="1"/>
  <c r="U350" i="1"/>
  <c r="V350" i="1" s="1"/>
  <c r="W350" i="1" s="1"/>
  <c r="U481" i="1"/>
  <c r="V481" i="1" s="1"/>
  <c r="W481" i="1" s="1"/>
  <c r="U433" i="1"/>
  <c r="V433" i="1" s="1"/>
  <c r="W433" i="1" s="1"/>
  <c r="U370" i="1"/>
  <c r="V370" i="1" s="1"/>
  <c r="W370" i="1" s="1"/>
  <c r="U396" i="1"/>
  <c r="V396" i="1" s="1"/>
  <c r="W396" i="1" s="1"/>
  <c r="U512" i="1"/>
  <c r="V512" i="1" s="1"/>
  <c r="W512" i="1" s="1"/>
  <c r="U373" i="1"/>
  <c r="V373" i="1" s="1"/>
  <c r="W373" i="1" s="1"/>
  <c r="U490" i="1"/>
  <c r="V490" i="1" s="1"/>
  <c r="W490" i="1" s="1"/>
  <c r="U286" i="1"/>
  <c r="V286" i="1" s="1"/>
  <c r="W286" i="1" s="1"/>
  <c r="U414" i="1"/>
  <c r="V414" i="1" s="1"/>
  <c r="W414" i="1" s="1"/>
  <c r="U338" i="1"/>
  <c r="V338" i="1" s="1"/>
  <c r="W338" i="1" s="1"/>
  <c r="U402" i="1"/>
  <c r="V402" i="1" s="1"/>
  <c r="W402" i="1" s="1"/>
  <c r="U412" i="1"/>
  <c r="V412" i="1" s="1"/>
  <c r="W412" i="1" s="1"/>
  <c r="U342" i="1"/>
  <c r="V342" i="1" s="1"/>
  <c r="W342" i="1" s="1"/>
  <c r="U458" i="1"/>
  <c r="V458" i="1" s="1"/>
  <c r="W458" i="1" s="1"/>
  <c r="U318" i="1"/>
  <c r="V318" i="1" s="1"/>
  <c r="W318" i="1" s="1"/>
  <c r="U446" i="1"/>
  <c r="V446" i="1" s="1"/>
  <c r="W446" i="1" s="1"/>
  <c r="U299" i="1"/>
  <c r="V299" i="1" s="1"/>
  <c r="W299" i="1" s="1"/>
  <c r="U363" i="1"/>
  <c r="V363" i="1" s="1"/>
  <c r="W363" i="1" s="1"/>
  <c r="U491" i="1"/>
  <c r="V491" i="1" s="1"/>
  <c r="W491" i="1" s="1"/>
  <c r="U348" i="1"/>
  <c r="V348" i="1" s="1"/>
  <c r="W348" i="1" s="1"/>
  <c r="U285" i="1"/>
  <c r="V285" i="1" s="1"/>
  <c r="W285" i="1" s="1"/>
  <c r="U266" i="1"/>
  <c r="V266" i="1" s="1"/>
  <c r="W266" i="1" s="1"/>
  <c r="U382" i="1"/>
  <c r="V382" i="1" s="1"/>
  <c r="W382" i="1" s="1"/>
  <c r="U309" i="1"/>
  <c r="V309" i="1" s="1"/>
  <c r="W309" i="1" s="1"/>
  <c r="U293" i="1"/>
  <c r="V293" i="1" s="1"/>
  <c r="W293" i="1" s="1"/>
  <c r="U332" i="1"/>
  <c r="V332" i="1" s="1"/>
  <c r="W332" i="1" s="1"/>
  <c r="U393" i="1"/>
  <c r="V393" i="1" s="1"/>
  <c r="W393" i="1" s="1"/>
  <c r="U296" i="1"/>
  <c r="V296" i="1" s="1"/>
  <c r="W296" i="1" s="1"/>
  <c r="U416" i="1"/>
  <c r="V416" i="1" s="1"/>
  <c r="W416" i="1" s="1"/>
  <c r="U464" i="1"/>
  <c r="V464" i="1" s="1"/>
  <c r="W464" i="1" s="1"/>
  <c r="U492" i="1"/>
  <c r="V492" i="1" s="1"/>
  <c r="W492" i="1" s="1"/>
  <c r="U441" i="1"/>
  <c r="V441" i="1" s="1"/>
  <c r="W441" i="1" s="1"/>
  <c r="U360" i="1"/>
  <c r="V360" i="1" s="1"/>
  <c r="W360" i="1" s="1"/>
  <c r="U313" i="1"/>
  <c r="V313" i="1" s="1"/>
  <c r="W313" i="1" s="1"/>
  <c r="U493" i="1"/>
  <c r="V493" i="1" s="1"/>
  <c r="W493" i="1" s="1"/>
  <c r="U365" i="1"/>
  <c r="V365" i="1" s="1"/>
  <c r="W365" i="1" s="1"/>
  <c r="U301" i="1"/>
  <c r="V301" i="1" s="1"/>
  <c r="W301" i="1" s="1"/>
  <c r="U480" i="1"/>
  <c r="V480" i="1" s="1"/>
  <c r="W480" i="1" s="1"/>
  <c r="U325" i="1"/>
  <c r="V325" i="1" s="1"/>
  <c r="W325" i="1" s="1"/>
  <c r="U15" i="1"/>
  <c r="V15" i="1" s="1"/>
  <c r="W15" i="1" s="1"/>
  <c r="U413" i="1"/>
  <c r="V413" i="1" s="1"/>
  <c r="W413" i="1" s="1"/>
  <c r="U297" i="1"/>
  <c r="V297" i="1" s="1"/>
  <c r="W297" i="1" s="1"/>
  <c r="U353" i="1"/>
  <c r="V353" i="1" s="1"/>
  <c r="W353" i="1" s="1"/>
  <c r="U381" i="1"/>
  <c r="V381" i="1" s="1"/>
  <c r="W381" i="1" s="1"/>
  <c r="U344" i="1"/>
  <c r="V344" i="1" s="1"/>
  <c r="W344" i="1" s="1"/>
  <c r="U397" i="1"/>
  <c r="V397" i="1" s="1"/>
  <c r="W397" i="1" s="1"/>
  <c r="U319" i="1"/>
  <c r="V319" i="1" s="1"/>
  <c r="W319" i="1" s="1"/>
  <c r="U383" i="1"/>
  <c r="V383" i="1" s="1"/>
  <c r="W383" i="1" s="1"/>
  <c r="U447" i="1"/>
  <c r="V447" i="1" s="1"/>
  <c r="W447" i="1" s="1"/>
  <c r="U390" i="1"/>
  <c r="V390" i="1" s="1"/>
  <c r="W390" i="1" s="1"/>
  <c r="U460" i="1"/>
  <c r="V460" i="1" s="1"/>
  <c r="W460" i="1" s="1"/>
  <c r="U436" i="1"/>
  <c r="V436" i="1" s="1"/>
  <c r="W436" i="1" s="1"/>
  <c r="U439" i="1"/>
  <c r="V439" i="1" s="1"/>
  <c r="W439" i="1" s="1"/>
  <c r="U503" i="1"/>
  <c r="V503" i="1" s="1"/>
  <c r="W503" i="1" s="1"/>
  <c r="U498" i="1"/>
  <c r="V498" i="1" s="1"/>
  <c r="W498" i="1" s="1"/>
  <c r="U422" i="1"/>
  <c r="V422" i="1" s="1"/>
  <c r="W422" i="1" s="1"/>
  <c r="U305" i="1"/>
  <c r="V305" i="1" s="1"/>
  <c r="W305" i="1" s="1"/>
  <c r="U375" i="1"/>
  <c r="V375" i="1" s="1"/>
  <c r="W375" i="1" s="1"/>
  <c r="U329" i="1"/>
  <c r="V329" i="1" s="1"/>
  <c r="W329" i="1" s="1"/>
  <c r="U424" i="1"/>
  <c r="V424" i="1" s="1"/>
  <c r="W424" i="1" s="1"/>
  <c r="U272" i="1"/>
  <c r="V272" i="1" s="1"/>
  <c r="W272" i="1" s="1"/>
  <c r="U450" i="1"/>
  <c r="V450" i="1" s="1"/>
  <c r="W450" i="1" s="1"/>
  <c r="U292" i="1"/>
  <c r="V292" i="1" s="1"/>
  <c r="W292" i="1" s="1"/>
  <c r="U380" i="1"/>
  <c r="V380" i="1" s="1"/>
  <c r="W380" i="1" s="1"/>
  <c r="T6" i="1"/>
  <c r="Q6" i="1"/>
  <c r="U428" i="1"/>
  <c r="V428" i="1" s="1"/>
  <c r="W428" i="1" s="1"/>
  <c r="U368" i="1"/>
  <c r="V368" i="1" s="1"/>
  <c r="W368" i="1" s="1"/>
  <c r="U385" i="1"/>
  <c r="V385" i="1" s="1"/>
  <c r="W385" i="1" s="1"/>
  <c r="U328" i="1"/>
  <c r="V328" i="1" s="1"/>
  <c r="W328" i="1" s="1"/>
  <c r="U314" i="1"/>
  <c r="V314" i="1" s="1"/>
  <c r="W314" i="1" s="1"/>
  <c r="U378" i="1"/>
  <c r="V378" i="1" s="1"/>
  <c r="W378" i="1" s="1"/>
  <c r="U506" i="1"/>
  <c r="V506" i="1" s="1"/>
  <c r="W506" i="1" s="1"/>
  <c r="U295" i="1"/>
  <c r="V295" i="1" s="1"/>
  <c r="W295" i="1" s="1"/>
  <c r="U487" i="1"/>
  <c r="V487" i="1" s="1"/>
  <c r="W487" i="1" s="1"/>
  <c r="U302" i="1"/>
  <c r="V302" i="1" s="1"/>
  <c r="W302" i="1" s="1"/>
  <c r="U366" i="1"/>
  <c r="V366" i="1" s="1"/>
  <c r="W366" i="1" s="1"/>
  <c r="U430" i="1"/>
  <c r="V430" i="1" s="1"/>
  <c r="W430" i="1" s="1"/>
  <c r="U494" i="1"/>
  <c r="V494" i="1" s="1"/>
  <c r="W494" i="1" s="1"/>
  <c r="U347" i="1"/>
  <c r="V347" i="1" s="1"/>
  <c r="W347" i="1" s="1"/>
  <c r="U411" i="1"/>
  <c r="V411" i="1" s="1"/>
  <c r="W411" i="1" s="1"/>
  <c r="U475" i="1"/>
  <c r="V475" i="1" s="1"/>
  <c r="W475" i="1" s="1"/>
  <c r="U290" i="1"/>
  <c r="V290" i="1" s="1"/>
  <c r="W290" i="1" s="1"/>
  <c r="U354" i="1"/>
  <c r="V354" i="1" s="1"/>
  <c r="W354" i="1" s="1"/>
  <c r="U482" i="1"/>
  <c r="V482" i="1" s="1"/>
  <c r="W482" i="1" s="1"/>
  <c r="U271" i="1"/>
  <c r="V271" i="1" s="1"/>
  <c r="W271" i="1" s="1"/>
  <c r="U335" i="1"/>
  <c r="V335" i="1" s="1"/>
  <c r="W335" i="1" s="1"/>
  <c r="U463" i="1"/>
  <c r="V463" i="1" s="1"/>
  <c r="W463" i="1" s="1"/>
  <c r="U356" i="1"/>
  <c r="V356" i="1" s="1"/>
  <c r="W356" i="1" s="1"/>
  <c r="U364" i="1"/>
  <c r="V364" i="1" s="1"/>
  <c r="W364" i="1" s="1"/>
  <c r="U468" i="1"/>
  <c r="V468" i="1" s="1"/>
  <c r="W468" i="1" s="1"/>
  <c r="U444" i="1"/>
  <c r="V444" i="1" s="1"/>
  <c r="W444" i="1" s="1"/>
  <c r="U281" i="1"/>
  <c r="V281" i="1" s="1"/>
  <c r="W281" i="1" s="1"/>
  <c r="U321" i="1"/>
  <c r="V321" i="1" s="1"/>
  <c r="W321" i="1" s="1"/>
  <c r="U317" i="1"/>
  <c r="V317" i="1" s="1"/>
  <c r="W317" i="1" s="1"/>
  <c r="U341" i="1"/>
  <c r="V341" i="1" s="1"/>
  <c r="W341" i="1" s="1"/>
  <c r="U421" i="1"/>
  <c r="V421" i="1" s="1"/>
  <c r="W421" i="1" s="1"/>
  <c r="U384" i="1"/>
  <c r="V384" i="1" s="1"/>
  <c r="W384" i="1" s="1"/>
  <c r="U489" i="1"/>
  <c r="V489" i="1" s="1"/>
  <c r="W489" i="1" s="1"/>
  <c r="U361" i="1"/>
  <c r="V361" i="1" s="1"/>
  <c r="W361" i="1" s="1"/>
  <c r="U488" i="1"/>
  <c r="V488" i="1" s="1"/>
  <c r="W488" i="1" s="1"/>
  <c r="U449" i="1"/>
  <c r="V449" i="1" s="1"/>
  <c r="W449" i="1" s="1"/>
  <c r="U352" i="1"/>
  <c r="V352" i="1" s="1"/>
  <c r="W352" i="1" s="1"/>
  <c r="U509" i="1"/>
  <c r="V509" i="1" s="1"/>
  <c r="W509" i="1" s="1"/>
  <c r="U408" i="1"/>
  <c r="V408" i="1" s="1"/>
  <c r="W408" i="1" s="1"/>
  <c r="U280" i="1"/>
  <c r="V280" i="1" s="1"/>
  <c r="W280" i="1" s="1"/>
  <c r="U394" i="1"/>
  <c r="V394" i="1" s="1"/>
  <c r="W394" i="1" s="1"/>
  <c r="U304" i="1"/>
  <c r="V304" i="1" s="1"/>
  <c r="W304" i="1" s="1"/>
  <c r="U461" i="1"/>
  <c r="V461" i="1" s="1"/>
  <c r="W461" i="1" s="1"/>
  <c r="U333" i="1"/>
  <c r="V333" i="1" s="1"/>
  <c r="W333" i="1" s="1"/>
  <c r="U510" i="1"/>
  <c r="V510" i="1" s="1"/>
  <c r="W510" i="1" s="1"/>
  <c r="U275" i="1"/>
  <c r="V275" i="1" s="1"/>
  <c r="W275" i="1" s="1"/>
  <c r="U467" i="1"/>
  <c r="V467" i="1" s="1"/>
  <c r="W467" i="1" s="1"/>
  <c r="U388" i="1"/>
  <c r="V388" i="1" s="1"/>
  <c r="W388" i="1" s="1"/>
  <c r="U268" i="1"/>
  <c r="V268" i="1" s="1"/>
  <c r="W268" i="1" s="1"/>
  <c r="U500" i="1"/>
  <c r="V500" i="1" s="1"/>
  <c r="W500" i="1" s="1"/>
  <c r="U409" i="1"/>
  <c r="V409" i="1" s="1"/>
  <c r="W409" i="1" s="1"/>
  <c r="U485" i="1"/>
  <c r="V485" i="1" s="1"/>
  <c r="W485" i="1" s="1"/>
  <c r="U453" i="1"/>
  <c r="V453" i="1" s="1"/>
  <c r="W453" i="1" s="1"/>
  <c r="U440" i="1"/>
  <c r="V440" i="1" s="1"/>
  <c r="W440" i="1" s="1"/>
  <c r="U473" i="1"/>
  <c r="V473" i="1" s="1"/>
  <c r="W473" i="1" s="1"/>
  <c r="U345" i="1"/>
  <c r="V345" i="1" s="1"/>
  <c r="W345" i="1" s="1"/>
  <c r="U357" i="1"/>
  <c r="V357" i="1" s="1"/>
  <c r="W357" i="1" s="1"/>
  <c r="U401" i="1"/>
  <c r="V401" i="1" s="1"/>
  <c r="W401" i="1" s="1"/>
  <c r="U273" i="1"/>
  <c r="V273" i="1" s="1"/>
  <c r="W273" i="1" s="1"/>
  <c r="U477" i="1"/>
  <c r="V477" i="1" s="1"/>
  <c r="W477" i="1" s="1"/>
  <c r="U417" i="1"/>
  <c r="V417" i="1" s="1"/>
  <c r="W417" i="1" s="1"/>
  <c r="U288" i="1"/>
  <c r="V288" i="1" s="1"/>
  <c r="W288" i="1" s="1"/>
  <c r="U445" i="1"/>
  <c r="V445" i="1" s="1"/>
  <c r="W445" i="1" s="1"/>
  <c r="U504" i="1"/>
  <c r="V504" i="1" s="1"/>
  <c r="W504" i="1" s="1"/>
  <c r="U376" i="1"/>
  <c r="V376" i="1" s="1"/>
  <c r="W376" i="1" s="1"/>
  <c r="U277" i="1"/>
  <c r="V277" i="1" s="1"/>
  <c r="W277" i="1" s="1"/>
  <c r="U282" i="1"/>
  <c r="V282" i="1" s="1"/>
  <c r="W282" i="1" s="1"/>
  <c r="U346" i="1"/>
  <c r="V346" i="1" s="1"/>
  <c r="W346" i="1" s="1"/>
  <c r="U410" i="1"/>
  <c r="V410" i="1" s="1"/>
  <c r="W410" i="1" s="1"/>
  <c r="U474" i="1"/>
  <c r="V474" i="1" s="1"/>
  <c r="W474" i="1" s="1"/>
  <c r="U391" i="1"/>
  <c r="V391" i="1" s="1"/>
  <c r="W391" i="1" s="1"/>
  <c r="U455" i="1"/>
  <c r="V455" i="1" s="1"/>
  <c r="W455" i="1" s="1"/>
  <c r="U400" i="1"/>
  <c r="V400" i="1" s="1"/>
  <c r="W400" i="1" s="1"/>
  <c r="U429" i="1"/>
  <c r="V429" i="1" s="1"/>
  <c r="W429" i="1" s="1"/>
  <c r="U270" i="1"/>
  <c r="V270" i="1" s="1"/>
  <c r="W270" i="1" s="1"/>
  <c r="U334" i="1"/>
  <c r="V334" i="1" s="1"/>
  <c r="W334" i="1" s="1"/>
  <c r="U398" i="1"/>
  <c r="V398" i="1" s="1"/>
  <c r="W398" i="1" s="1"/>
  <c r="U462" i="1"/>
  <c r="V462" i="1" s="1"/>
  <c r="W462" i="1" s="1"/>
  <c r="U315" i="1"/>
  <c r="V315" i="1" s="1"/>
  <c r="W315" i="1" s="1"/>
  <c r="U379" i="1"/>
  <c r="V379" i="1" s="1"/>
  <c r="W379" i="1" s="1"/>
  <c r="U443" i="1"/>
  <c r="V443" i="1" s="1"/>
  <c r="W443" i="1" s="1"/>
  <c r="U507" i="1"/>
  <c r="V507" i="1" s="1"/>
  <c r="W507" i="1" s="1"/>
  <c r="U514" i="1"/>
  <c r="V514" i="1" s="1"/>
  <c r="W514" i="1" s="1"/>
  <c r="U303" i="1"/>
  <c r="V303" i="1" s="1"/>
  <c r="W303" i="1" s="1"/>
  <c r="U367" i="1"/>
  <c r="V367" i="1" s="1"/>
  <c r="W367" i="1" s="1"/>
  <c r="U431" i="1"/>
  <c r="V431" i="1" s="1"/>
  <c r="W431" i="1" s="1"/>
  <c r="U495" i="1"/>
  <c r="V495" i="1" s="1"/>
  <c r="W495" i="1" s="1"/>
  <c r="U310" i="1"/>
  <c r="V310" i="1" s="1"/>
  <c r="W310" i="1" s="1"/>
  <c r="U374" i="1"/>
  <c r="V374" i="1" s="1"/>
  <c r="W374" i="1" s="1"/>
  <c r="U438" i="1"/>
  <c r="V438" i="1" s="1"/>
  <c r="W438" i="1" s="1"/>
  <c r="U291" i="1"/>
  <c r="V291" i="1" s="1"/>
  <c r="W291" i="1" s="1"/>
  <c r="U355" i="1"/>
  <c r="V355" i="1" s="1"/>
  <c r="W355" i="1" s="1"/>
  <c r="U419" i="1"/>
  <c r="V419" i="1" s="1"/>
  <c r="W419" i="1" s="1"/>
  <c r="U508" i="1"/>
  <c r="V508" i="1" s="1"/>
  <c r="W508" i="1" s="1"/>
  <c r="U469" i="1"/>
  <c r="V469" i="1" s="1"/>
  <c r="W469" i="1" s="1"/>
  <c r="U470" i="1"/>
  <c r="V470" i="1" s="1"/>
  <c r="W470" i="1" s="1"/>
  <c r="U340" i="1"/>
  <c r="V340" i="1" s="1"/>
  <c r="W340" i="1" s="1"/>
  <c r="U316" i="1"/>
  <c r="V316" i="1" s="1"/>
  <c r="W316" i="1" s="1"/>
  <c r="U306" i="1"/>
  <c r="V306" i="1" s="1"/>
  <c r="W306" i="1" s="1"/>
  <c r="U486" i="1"/>
  <c r="V486" i="1" s="1"/>
  <c r="W486" i="1" s="1"/>
  <c r="U502" i="1"/>
  <c r="V502" i="1" s="1"/>
  <c r="W502" i="1" s="1"/>
  <c r="U372" i="1"/>
  <c r="V372" i="1" s="1"/>
  <c r="W372" i="1" s="1"/>
  <c r="U476" i="1"/>
  <c r="V476" i="1" s="1"/>
  <c r="W476" i="1" s="1"/>
  <c r="U434" i="1"/>
  <c r="V434" i="1" s="1"/>
  <c r="W434" i="1" s="1"/>
  <c r="U427" i="1"/>
  <c r="V427" i="1" s="1"/>
  <c r="W427" i="1" s="1"/>
  <c r="U425" i="1"/>
  <c r="V425" i="1" s="1"/>
  <c r="W425" i="1" s="1"/>
  <c r="U418" i="1"/>
  <c r="V418" i="1" s="1"/>
  <c r="W418" i="1" s="1"/>
  <c r="U403" i="1"/>
  <c r="V403" i="1" s="1"/>
  <c r="W403" i="1" s="1"/>
  <c r="U389" i="1"/>
  <c r="V389" i="1" s="1"/>
  <c r="W389" i="1" s="1"/>
  <c r="U300" i="1"/>
  <c r="V300" i="1" s="1"/>
  <c r="W300" i="1" s="1"/>
  <c r="U404" i="1"/>
  <c r="V404" i="1" s="1"/>
  <c r="W404" i="1" s="1"/>
  <c r="U423" i="1"/>
  <c r="V423" i="1" s="1"/>
  <c r="W423" i="1" s="1"/>
  <c r="U307" i="1"/>
  <c r="V307" i="1" s="1"/>
  <c r="W307" i="1" s="1"/>
  <c r="U339" i="1"/>
  <c r="V339" i="1" s="1"/>
  <c r="W339" i="1" s="1"/>
  <c r="U278" i="1"/>
  <c r="V278" i="1" s="1"/>
  <c r="W278" i="1" s="1"/>
  <c r="U283" i="1"/>
  <c r="V283" i="1" s="1"/>
  <c r="W283" i="1" s="1"/>
  <c r="U320" i="1"/>
  <c r="V320" i="1" s="1"/>
  <c r="W320" i="1" s="1"/>
  <c r="U496" i="1"/>
  <c r="V496" i="1" s="1"/>
  <c r="W496" i="1" s="1"/>
  <c r="U308" i="1"/>
  <c r="V308" i="1" s="1"/>
  <c r="W308" i="1" s="1"/>
  <c r="U483" i="1"/>
  <c r="V483" i="1" s="1"/>
  <c r="W483" i="1" s="1"/>
  <c r="U437" i="1"/>
  <c r="V437" i="1" s="1"/>
  <c r="W437" i="1" s="1"/>
  <c r="U442" i="1"/>
  <c r="V442" i="1" s="1"/>
  <c r="W442" i="1" s="1"/>
  <c r="U405" i="1"/>
  <c r="V405" i="1" s="1"/>
  <c r="W405" i="1" s="1"/>
  <c r="U386" i="1"/>
  <c r="V386" i="1" s="1"/>
  <c r="W386" i="1" s="1"/>
  <c r="U371" i="1"/>
  <c r="V371" i="1" s="1"/>
  <c r="W371" i="1" s="1"/>
  <c r="U399" i="1"/>
  <c r="V399" i="1" s="1"/>
  <c r="W399" i="1" s="1"/>
  <c r="U330" i="1"/>
  <c r="V330" i="1" s="1"/>
  <c r="W330" i="1" s="1"/>
  <c r="U327" i="1"/>
  <c r="V327" i="1" s="1"/>
  <c r="W327" i="1" s="1"/>
  <c r="U359" i="1"/>
  <c r="V359" i="1" s="1"/>
  <c r="W359" i="1" s="1"/>
  <c r="U511" i="1"/>
  <c r="V511" i="1" s="1"/>
  <c r="W511" i="1" s="1"/>
  <c r="U311" i="1"/>
  <c r="V311" i="1" s="1"/>
  <c r="W311" i="1" s="1"/>
  <c r="N6" i="1"/>
  <c r="V432" i="1"/>
  <c r="W432" i="1" s="1"/>
  <c r="V289" i="1"/>
  <c r="W289" i="1" s="1"/>
  <c r="V406" i="1"/>
  <c r="W406" i="1" s="1"/>
  <c r="V322" i="1"/>
  <c r="W322" i="1" s="1"/>
  <c r="P6" i="1"/>
  <c r="M6" i="1"/>
  <c r="O6" i="1"/>
  <c r="V420" i="1"/>
  <c r="W420" i="1" s="1"/>
  <c r="V337" i="1"/>
  <c r="W337" i="1" s="1"/>
  <c r="V336" i="1"/>
  <c r="W336" i="1" s="1"/>
  <c r="F16" i="1"/>
  <c r="G16" i="1"/>
  <c r="I16" i="1"/>
  <c r="C18" i="1"/>
  <c r="E17" i="1"/>
  <c r="U16" i="1" l="1"/>
  <c r="V16" i="1" s="1"/>
  <c r="W16" i="1" s="1"/>
  <c r="J17" i="1"/>
  <c r="I17" i="1"/>
  <c r="C19" i="1"/>
  <c r="E18" i="1"/>
  <c r="H17" i="1"/>
  <c r="G17" i="1"/>
  <c r="U17" i="1" l="1"/>
  <c r="V17" i="1" s="1"/>
  <c r="W17" i="1" s="1"/>
  <c r="J18" i="1"/>
  <c r="I18" i="1"/>
  <c r="C20" i="1"/>
  <c r="E19" i="1"/>
  <c r="F18" i="1"/>
  <c r="H18" i="1"/>
  <c r="G18" i="1"/>
  <c r="U18" i="1" l="1"/>
  <c r="V18" i="1" s="1"/>
  <c r="W18" i="1" s="1"/>
  <c r="J19" i="1"/>
  <c r="I19" i="1"/>
  <c r="C21" i="1"/>
  <c r="E20" i="1"/>
  <c r="F19" i="1"/>
  <c r="G19" i="1"/>
  <c r="H19" i="1"/>
  <c r="U19" i="1" l="1"/>
  <c r="V19" i="1" s="1"/>
  <c r="W19" i="1" s="1"/>
  <c r="J20" i="1"/>
  <c r="I20" i="1"/>
  <c r="C22" i="1"/>
  <c r="E21" i="1"/>
  <c r="F20" i="1"/>
  <c r="H20" i="1"/>
  <c r="G20" i="1"/>
  <c r="U20" i="1" l="1"/>
  <c r="V20" i="1" s="1"/>
  <c r="W20" i="1" s="1"/>
  <c r="J21" i="1"/>
  <c r="I21" i="1"/>
  <c r="G21" i="1"/>
  <c r="H21" i="1"/>
  <c r="F21" i="1"/>
  <c r="C23" i="1"/>
  <c r="E22" i="1"/>
  <c r="U21" i="1" l="1"/>
  <c r="V21" i="1" s="1"/>
  <c r="W21" i="1" s="1"/>
  <c r="J22" i="1"/>
  <c r="I22" i="1"/>
  <c r="E23" i="1"/>
  <c r="C24" i="1"/>
  <c r="F22" i="1"/>
  <c r="H22" i="1"/>
  <c r="G22" i="1"/>
  <c r="U22" i="1" l="1"/>
  <c r="V22" i="1" s="1"/>
  <c r="W22" i="1" s="1"/>
  <c r="J23" i="1"/>
  <c r="I23" i="1"/>
  <c r="E24" i="1"/>
  <c r="C25" i="1"/>
  <c r="G23" i="1"/>
  <c r="F23" i="1"/>
  <c r="H23" i="1"/>
  <c r="U23" i="1" l="1"/>
  <c r="V23" i="1" s="1"/>
  <c r="W23" i="1" s="1"/>
  <c r="J24" i="1"/>
  <c r="I24" i="1"/>
  <c r="E25" i="1"/>
  <c r="C26" i="1"/>
  <c r="G24" i="1"/>
  <c r="H24" i="1"/>
  <c r="F24" i="1"/>
  <c r="U24" i="1" l="1"/>
  <c r="V24" i="1" s="1"/>
  <c r="W24" i="1" s="1"/>
  <c r="J25" i="1"/>
  <c r="I25" i="1"/>
  <c r="F25" i="1"/>
  <c r="G25" i="1"/>
  <c r="H25" i="1"/>
  <c r="E26" i="1"/>
  <c r="C27" i="1"/>
  <c r="U25" i="1" l="1"/>
  <c r="V25" i="1" s="1"/>
  <c r="W25" i="1" s="1"/>
  <c r="J26" i="1"/>
  <c r="I26" i="1"/>
  <c r="C28" i="1"/>
  <c r="E27" i="1"/>
  <c r="F26" i="1"/>
  <c r="H26" i="1"/>
  <c r="G26" i="1"/>
  <c r="U26" i="1" l="1"/>
  <c r="V26" i="1" s="1"/>
  <c r="W26" i="1" s="1"/>
  <c r="J27" i="1"/>
  <c r="I27" i="1"/>
  <c r="F27" i="1"/>
  <c r="H27" i="1"/>
  <c r="G27" i="1"/>
  <c r="E28" i="1"/>
  <c r="C29" i="1"/>
  <c r="U27" i="1" l="1"/>
  <c r="V27" i="1" s="1"/>
  <c r="W27" i="1" s="1"/>
  <c r="J28" i="1"/>
  <c r="I28" i="1"/>
  <c r="E29" i="1"/>
  <c r="C30" i="1"/>
  <c r="F28" i="1"/>
  <c r="H28" i="1"/>
  <c r="G28" i="1"/>
  <c r="U28" i="1" l="1"/>
  <c r="V28" i="1" s="1"/>
  <c r="W28" i="1" s="1"/>
  <c r="J29" i="1"/>
  <c r="I29" i="1"/>
  <c r="G29" i="1"/>
  <c r="H29" i="1"/>
  <c r="F29" i="1"/>
  <c r="C31" i="1"/>
  <c r="E30" i="1"/>
  <c r="U29" i="1" l="1"/>
  <c r="V29" i="1" s="1"/>
  <c r="W29" i="1" s="1"/>
  <c r="J30" i="1"/>
  <c r="I30" i="1"/>
  <c r="F30" i="1"/>
  <c r="G30" i="1"/>
  <c r="H30" i="1"/>
  <c r="C32" i="1"/>
  <c r="E31" i="1"/>
  <c r="U30" i="1" l="1"/>
  <c r="V30" i="1" s="1"/>
  <c r="W30" i="1" s="1"/>
  <c r="J31" i="1"/>
  <c r="I31" i="1"/>
  <c r="C33" i="1"/>
  <c r="E32" i="1"/>
  <c r="H31" i="1"/>
  <c r="F31" i="1"/>
  <c r="G31" i="1"/>
  <c r="U31" i="1" l="1"/>
  <c r="V31" i="1" s="1"/>
  <c r="W31" i="1" s="1"/>
  <c r="J32" i="1"/>
  <c r="I32" i="1"/>
  <c r="G32" i="1"/>
  <c r="H32" i="1"/>
  <c r="F32" i="1"/>
  <c r="E33" i="1"/>
  <c r="C34" i="1"/>
  <c r="U32" i="1" l="1"/>
  <c r="V32" i="1" s="1"/>
  <c r="W32" i="1" s="1"/>
  <c r="J33" i="1"/>
  <c r="I33" i="1"/>
  <c r="E34" i="1"/>
  <c r="C35" i="1"/>
  <c r="F33" i="1"/>
  <c r="G33" i="1"/>
  <c r="H33" i="1"/>
  <c r="U33" i="1" l="1"/>
  <c r="V33" i="1" s="1"/>
  <c r="W33" i="1" s="1"/>
  <c r="J34" i="1"/>
  <c r="I34" i="1"/>
  <c r="E35" i="1"/>
  <c r="C36" i="1"/>
  <c r="F34" i="1"/>
  <c r="H34" i="1"/>
  <c r="G34" i="1"/>
  <c r="U34" i="1" l="1"/>
  <c r="V34" i="1" s="1"/>
  <c r="W34" i="1" s="1"/>
  <c r="J35" i="1"/>
  <c r="I35" i="1"/>
  <c r="C37" i="1"/>
  <c r="E36" i="1"/>
  <c r="H35" i="1"/>
  <c r="F35" i="1"/>
  <c r="G35" i="1"/>
  <c r="U35" i="1" l="1"/>
  <c r="V35" i="1" s="1"/>
  <c r="W35" i="1" s="1"/>
  <c r="J36" i="1"/>
  <c r="I36" i="1"/>
  <c r="C38" i="1"/>
  <c r="E37" i="1"/>
  <c r="H36" i="1"/>
  <c r="G36" i="1"/>
  <c r="F36" i="1"/>
  <c r="U36" i="1" l="1"/>
  <c r="V36" i="1" s="1"/>
  <c r="W36" i="1" s="1"/>
  <c r="J37" i="1"/>
  <c r="I37" i="1"/>
  <c r="F37" i="1"/>
  <c r="H37" i="1"/>
  <c r="G37" i="1"/>
  <c r="C39" i="1"/>
  <c r="E38" i="1"/>
  <c r="U37" i="1" l="1"/>
  <c r="V37" i="1" s="1"/>
  <c r="W37" i="1" s="1"/>
  <c r="J38" i="1"/>
  <c r="I38" i="1"/>
  <c r="F38" i="1"/>
  <c r="H38" i="1"/>
  <c r="G38" i="1"/>
  <c r="E39" i="1"/>
  <c r="C40" i="1"/>
  <c r="U38" i="1" l="1"/>
  <c r="V38" i="1" s="1"/>
  <c r="W38" i="1" s="1"/>
  <c r="J39" i="1"/>
  <c r="I39" i="1"/>
  <c r="H39" i="1"/>
  <c r="G39" i="1"/>
  <c r="F39" i="1"/>
  <c r="C41" i="1"/>
  <c r="E40" i="1"/>
  <c r="U39" i="1" l="1"/>
  <c r="V39" i="1" s="1"/>
  <c r="W39" i="1" s="1"/>
  <c r="J40" i="1"/>
  <c r="I40" i="1"/>
  <c r="C42" i="1"/>
  <c r="E41" i="1"/>
  <c r="F40" i="1"/>
  <c r="H40" i="1"/>
  <c r="G40" i="1"/>
  <c r="U40" i="1" l="1"/>
  <c r="V40" i="1" s="1"/>
  <c r="W40" i="1" s="1"/>
  <c r="J41" i="1"/>
  <c r="I41" i="1"/>
  <c r="E42" i="1"/>
  <c r="C43" i="1"/>
  <c r="H41" i="1"/>
  <c r="F41" i="1"/>
  <c r="G41" i="1"/>
  <c r="U41" i="1" l="1"/>
  <c r="V41" i="1" s="1"/>
  <c r="W41" i="1" s="1"/>
  <c r="J42" i="1"/>
  <c r="I42" i="1"/>
  <c r="E43" i="1"/>
  <c r="C44" i="1"/>
  <c r="F42" i="1"/>
  <c r="H42" i="1"/>
  <c r="G42" i="1"/>
  <c r="U42" i="1" l="1"/>
  <c r="V42" i="1" s="1"/>
  <c r="W42" i="1" s="1"/>
  <c r="J43" i="1"/>
  <c r="I43" i="1"/>
  <c r="F43" i="1"/>
  <c r="H43" i="1"/>
  <c r="G43" i="1"/>
  <c r="E44" i="1"/>
  <c r="C45" i="1"/>
  <c r="U43" i="1" l="1"/>
  <c r="V43" i="1" s="1"/>
  <c r="W43" i="1" s="1"/>
  <c r="J44" i="1"/>
  <c r="I44" i="1"/>
  <c r="C46" i="1"/>
  <c r="E45" i="1"/>
  <c r="H44" i="1"/>
  <c r="G44" i="1"/>
  <c r="F44" i="1"/>
  <c r="U44" i="1" l="1"/>
  <c r="V44" i="1" s="1"/>
  <c r="W44" i="1" s="1"/>
  <c r="J45" i="1"/>
  <c r="I45" i="1"/>
  <c r="C47" i="1"/>
  <c r="E46" i="1"/>
  <c r="F45" i="1"/>
  <c r="G45" i="1"/>
  <c r="H45" i="1"/>
  <c r="U45" i="1" l="1"/>
  <c r="V45" i="1" s="1"/>
  <c r="W45" i="1" s="1"/>
  <c r="J46" i="1"/>
  <c r="I46" i="1"/>
  <c r="E47" i="1"/>
  <c r="C48" i="1"/>
  <c r="F46" i="1"/>
  <c r="H46" i="1"/>
  <c r="G46" i="1"/>
  <c r="U46" i="1" l="1"/>
  <c r="V46" i="1" s="1"/>
  <c r="W46" i="1" s="1"/>
  <c r="J47" i="1"/>
  <c r="I47" i="1"/>
  <c r="E48" i="1"/>
  <c r="C49" i="1"/>
  <c r="G47" i="1"/>
  <c r="F47" i="1"/>
  <c r="H47" i="1"/>
  <c r="U47" i="1" l="1"/>
  <c r="V47" i="1" s="1"/>
  <c r="W47" i="1" s="1"/>
  <c r="J48" i="1"/>
  <c r="I48" i="1"/>
  <c r="F48" i="1"/>
  <c r="H48" i="1"/>
  <c r="G48" i="1"/>
  <c r="E49" i="1"/>
  <c r="C50" i="1"/>
  <c r="U48" i="1" l="1"/>
  <c r="V48" i="1" s="1"/>
  <c r="W48" i="1" s="1"/>
  <c r="J49" i="1"/>
  <c r="I49" i="1"/>
  <c r="F49" i="1"/>
  <c r="H49" i="1"/>
  <c r="G49" i="1"/>
  <c r="E50" i="1"/>
  <c r="C51" i="1"/>
  <c r="U49" i="1" l="1"/>
  <c r="V49" i="1" s="1"/>
  <c r="W49" i="1" s="1"/>
  <c r="J50" i="1"/>
  <c r="I50" i="1"/>
  <c r="E51" i="1"/>
  <c r="C52" i="1"/>
  <c r="G50" i="1"/>
  <c r="H50" i="1"/>
  <c r="F50" i="1"/>
  <c r="U50" i="1" l="1"/>
  <c r="V50" i="1" s="1"/>
  <c r="W50" i="1" s="1"/>
  <c r="J51" i="1"/>
  <c r="I51" i="1"/>
  <c r="C53" i="1"/>
  <c r="E52" i="1"/>
  <c r="H51" i="1"/>
  <c r="F51" i="1"/>
  <c r="G51" i="1"/>
  <c r="U51" i="1" l="1"/>
  <c r="V51" i="1" s="1"/>
  <c r="W51" i="1" s="1"/>
  <c r="J52" i="1"/>
  <c r="I52" i="1"/>
  <c r="F52" i="1"/>
  <c r="H52" i="1"/>
  <c r="G52" i="1"/>
  <c r="C54" i="1"/>
  <c r="E53" i="1"/>
  <c r="U52" i="1" l="1"/>
  <c r="V52" i="1" s="1"/>
  <c r="W52" i="1" s="1"/>
  <c r="J53" i="1"/>
  <c r="I53" i="1"/>
  <c r="E54" i="1"/>
  <c r="C55" i="1"/>
  <c r="H53" i="1"/>
  <c r="F53" i="1"/>
  <c r="G53" i="1"/>
  <c r="U53" i="1" l="1"/>
  <c r="V53" i="1" s="1"/>
  <c r="W53" i="1" s="1"/>
  <c r="J54" i="1"/>
  <c r="I54" i="1"/>
  <c r="H54" i="1"/>
  <c r="F54" i="1"/>
  <c r="G54" i="1"/>
  <c r="E55" i="1"/>
  <c r="C56" i="1"/>
  <c r="U54" i="1" l="1"/>
  <c r="V54" i="1" s="1"/>
  <c r="W54" i="1" s="1"/>
  <c r="J55" i="1"/>
  <c r="I55" i="1"/>
  <c r="E56" i="1"/>
  <c r="C57" i="1"/>
  <c r="F55" i="1"/>
  <c r="G55" i="1"/>
  <c r="H55" i="1"/>
  <c r="U55" i="1" l="1"/>
  <c r="V55" i="1" s="1"/>
  <c r="W55" i="1" s="1"/>
  <c r="J56" i="1"/>
  <c r="I56" i="1"/>
  <c r="G56" i="1"/>
  <c r="H56" i="1"/>
  <c r="F56" i="1"/>
  <c r="C58" i="1"/>
  <c r="E57" i="1"/>
  <c r="U56" i="1" l="1"/>
  <c r="V56" i="1" s="1"/>
  <c r="W56" i="1" s="1"/>
  <c r="J57" i="1"/>
  <c r="I57" i="1"/>
  <c r="F57" i="1"/>
  <c r="H57" i="1"/>
  <c r="G57" i="1"/>
  <c r="E58" i="1"/>
  <c r="C59" i="1"/>
  <c r="U57" i="1" l="1"/>
  <c r="V57" i="1" s="1"/>
  <c r="W57" i="1" s="1"/>
  <c r="J58" i="1"/>
  <c r="I58" i="1"/>
  <c r="E59" i="1"/>
  <c r="C60" i="1"/>
  <c r="F58" i="1"/>
  <c r="G58" i="1"/>
  <c r="H58" i="1"/>
  <c r="U58" i="1" l="1"/>
  <c r="V58" i="1" s="1"/>
  <c r="W58" i="1" s="1"/>
  <c r="J59" i="1"/>
  <c r="I59" i="1"/>
  <c r="C61" i="1"/>
  <c r="E60" i="1"/>
  <c r="G59" i="1"/>
  <c r="H59" i="1"/>
  <c r="F59" i="1"/>
  <c r="U59" i="1" l="1"/>
  <c r="V59" i="1" s="1"/>
  <c r="W59" i="1" s="1"/>
  <c r="J60" i="1"/>
  <c r="I60" i="1"/>
  <c r="F60" i="1"/>
  <c r="G60" i="1"/>
  <c r="H60" i="1"/>
  <c r="E61" i="1"/>
  <c r="C62" i="1"/>
  <c r="U60" i="1" l="1"/>
  <c r="V60" i="1" s="1"/>
  <c r="W60" i="1" s="1"/>
  <c r="J61" i="1"/>
  <c r="I61" i="1"/>
  <c r="E62" i="1"/>
  <c r="C63" i="1"/>
  <c r="G61" i="1"/>
  <c r="H61" i="1"/>
  <c r="F61" i="1"/>
  <c r="U61" i="1" l="1"/>
  <c r="V61" i="1" s="1"/>
  <c r="W61" i="1" s="1"/>
  <c r="J62" i="1"/>
  <c r="I62" i="1"/>
  <c r="C64" i="1"/>
  <c r="E63" i="1"/>
  <c r="F62" i="1"/>
  <c r="H62" i="1"/>
  <c r="G62" i="1"/>
  <c r="U62" i="1" l="1"/>
  <c r="V62" i="1" s="1"/>
  <c r="W62" i="1" s="1"/>
  <c r="J63" i="1"/>
  <c r="I63" i="1"/>
  <c r="C65" i="1"/>
  <c r="E64" i="1"/>
  <c r="H63" i="1"/>
  <c r="F63" i="1"/>
  <c r="G63" i="1"/>
  <c r="U63" i="1" l="1"/>
  <c r="V63" i="1" s="1"/>
  <c r="W63" i="1" s="1"/>
  <c r="J64" i="1"/>
  <c r="I64" i="1"/>
  <c r="E65" i="1"/>
  <c r="C66" i="1"/>
  <c r="G64" i="1"/>
  <c r="F64" i="1"/>
  <c r="H64" i="1"/>
  <c r="U64" i="1" l="1"/>
  <c r="V64" i="1" s="1"/>
  <c r="W64" i="1" s="1"/>
  <c r="J65" i="1"/>
  <c r="I65" i="1"/>
  <c r="H65" i="1"/>
  <c r="G65" i="1"/>
  <c r="F65" i="1"/>
  <c r="C67" i="1"/>
  <c r="E66" i="1"/>
  <c r="U65" i="1" l="1"/>
  <c r="V65" i="1" s="1"/>
  <c r="W65" i="1" s="1"/>
  <c r="J66" i="1"/>
  <c r="I66" i="1"/>
  <c r="E67" i="1"/>
  <c r="C68" i="1"/>
  <c r="G66" i="1"/>
  <c r="H66" i="1"/>
  <c r="F66" i="1"/>
  <c r="U66" i="1" l="1"/>
  <c r="V66" i="1" s="1"/>
  <c r="W66" i="1" s="1"/>
  <c r="J67" i="1"/>
  <c r="I67" i="1"/>
  <c r="E68" i="1"/>
  <c r="C69" i="1"/>
  <c r="G67" i="1"/>
  <c r="H67" i="1"/>
  <c r="F67" i="1"/>
  <c r="U67" i="1" l="1"/>
  <c r="V67" i="1" s="1"/>
  <c r="W67" i="1" s="1"/>
  <c r="J68" i="1"/>
  <c r="I68" i="1"/>
  <c r="G68" i="1"/>
  <c r="F68" i="1"/>
  <c r="H68" i="1"/>
  <c r="E69" i="1"/>
  <c r="C70" i="1"/>
  <c r="U68" i="1" l="1"/>
  <c r="V68" i="1" s="1"/>
  <c r="W68" i="1" s="1"/>
  <c r="J69" i="1"/>
  <c r="I69" i="1"/>
  <c r="E70" i="1"/>
  <c r="C71" i="1"/>
  <c r="H69" i="1"/>
  <c r="F69" i="1"/>
  <c r="G69" i="1"/>
  <c r="U69" i="1" l="1"/>
  <c r="V69" i="1" s="1"/>
  <c r="W69" i="1" s="1"/>
  <c r="J70" i="1"/>
  <c r="I70" i="1"/>
  <c r="G70" i="1"/>
  <c r="F70" i="1"/>
  <c r="H70" i="1"/>
  <c r="C72" i="1"/>
  <c r="E71" i="1"/>
  <c r="U70" i="1" l="1"/>
  <c r="V70" i="1" s="1"/>
  <c r="W70" i="1" s="1"/>
  <c r="J71" i="1"/>
  <c r="I71" i="1"/>
  <c r="F71" i="1"/>
  <c r="G71" i="1"/>
  <c r="H71" i="1"/>
  <c r="E72" i="1"/>
  <c r="C73" i="1"/>
  <c r="U71" i="1" l="1"/>
  <c r="V71" i="1" s="1"/>
  <c r="W71" i="1" s="1"/>
  <c r="J72" i="1"/>
  <c r="I72" i="1"/>
  <c r="C74" i="1"/>
  <c r="E73" i="1"/>
  <c r="H72" i="1"/>
  <c r="G72" i="1"/>
  <c r="F72" i="1"/>
  <c r="U72" i="1" l="1"/>
  <c r="V72" i="1" s="1"/>
  <c r="W72" i="1" s="1"/>
  <c r="J73" i="1"/>
  <c r="I73" i="1"/>
  <c r="H73" i="1"/>
  <c r="G73" i="1"/>
  <c r="F73" i="1"/>
  <c r="C75" i="1"/>
  <c r="E74" i="1"/>
  <c r="U73" i="1" l="1"/>
  <c r="V73" i="1" s="1"/>
  <c r="W73" i="1" s="1"/>
  <c r="J74" i="1"/>
  <c r="I74" i="1"/>
  <c r="H74" i="1"/>
  <c r="F74" i="1"/>
  <c r="G74" i="1"/>
  <c r="E75" i="1"/>
  <c r="C76" i="1"/>
  <c r="U74" i="1" l="1"/>
  <c r="V74" i="1" s="1"/>
  <c r="W74" i="1" s="1"/>
  <c r="J75" i="1"/>
  <c r="I75" i="1"/>
  <c r="C77" i="1"/>
  <c r="E76" i="1"/>
  <c r="G75" i="1"/>
  <c r="F75" i="1"/>
  <c r="H75" i="1"/>
  <c r="U75" i="1" l="1"/>
  <c r="V75" i="1" s="1"/>
  <c r="W75" i="1" s="1"/>
  <c r="J76" i="1"/>
  <c r="I76" i="1"/>
  <c r="G76" i="1"/>
  <c r="H76" i="1"/>
  <c r="F76" i="1"/>
  <c r="E77" i="1"/>
  <c r="C78" i="1"/>
  <c r="U76" i="1" l="1"/>
  <c r="V76" i="1" s="1"/>
  <c r="W76" i="1" s="1"/>
  <c r="J77" i="1"/>
  <c r="I77" i="1"/>
  <c r="E78" i="1"/>
  <c r="C79" i="1"/>
  <c r="H77" i="1"/>
  <c r="G77" i="1"/>
  <c r="F77" i="1"/>
  <c r="U77" i="1" l="1"/>
  <c r="V77" i="1" s="1"/>
  <c r="W77" i="1" s="1"/>
  <c r="J78" i="1"/>
  <c r="I78" i="1"/>
  <c r="C80" i="1"/>
  <c r="E79" i="1"/>
  <c r="H78" i="1"/>
  <c r="F78" i="1"/>
  <c r="G78" i="1"/>
  <c r="U78" i="1" l="1"/>
  <c r="V78" i="1" s="1"/>
  <c r="W78" i="1" s="1"/>
  <c r="J79" i="1"/>
  <c r="I79" i="1"/>
  <c r="H79" i="1"/>
  <c r="F79" i="1"/>
  <c r="G79" i="1"/>
  <c r="C81" i="1"/>
  <c r="E80" i="1"/>
  <c r="U79" i="1" l="1"/>
  <c r="V79" i="1" s="1"/>
  <c r="W79" i="1" s="1"/>
  <c r="J80" i="1"/>
  <c r="I80" i="1"/>
  <c r="F80" i="1"/>
  <c r="H80" i="1"/>
  <c r="G80" i="1"/>
  <c r="E81" i="1"/>
  <c r="C82" i="1"/>
  <c r="U80" i="1" l="1"/>
  <c r="V80" i="1" s="1"/>
  <c r="W80" i="1" s="1"/>
  <c r="J81" i="1"/>
  <c r="I81" i="1"/>
  <c r="E82" i="1"/>
  <c r="C83" i="1"/>
  <c r="G81" i="1"/>
  <c r="F81" i="1"/>
  <c r="H81" i="1"/>
  <c r="U81" i="1" l="1"/>
  <c r="V81" i="1" s="1"/>
  <c r="W81" i="1" s="1"/>
  <c r="J82" i="1"/>
  <c r="I82" i="1"/>
  <c r="E83" i="1"/>
  <c r="C84" i="1"/>
  <c r="F82" i="1"/>
  <c r="G82" i="1"/>
  <c r="H82" i="1"/>
  <c r="U82" i="1" l="1"/>
  <c r="V82" i="1" s="1"/>
  <c r="W82" i="1" s="1"/>
  <c r="J83" i="1"/>
  <c r="I83" i="1"/>
  <c r="C85" i="1"/>
  <c r="E84" i="1"/>
  <c r="H83" i="1"/>
  <c r="F83" i="1"/>
  <c r="G83" i="1"/>
  <c r="U83" i="1" l="1"/>
  <c r="V83" i="1" s="1"/>
  <c r="W83" i="1" s="1"/>
  <c r="J84" i="1"/>
  <c r="I84" i="1"/>
  <c r="E85" i="1"/>
  <c r="C86" i="1"/>
  <c r="H84" i="1"/>
  <c r="G84" i="1"/>
  <c r="F84" i="1"/>
  <c r="U84" i="1" l="1"/>
  <c r="V84" i="1" s="1"/>
  <c r="W84" i="1" s="1"/>
  <c r="J85" i="1"/>
  <c r="I85" i="1"/>
  <c r="C87" i="1"/>
  <c r="E86" i="1"/>
  <c r="G85" i="1"/>
  <c r="H85" i="1"/>
  <c r="F85" i="1"/>
  <c r="U85" i="1" l="1"/>
  <c r="V85" i="1" s="1"/>
  <c r="W85" i="1" s="1"/>
  <c r="J86" i="1"/>
  <c r="I86" i="1"/>
  <c r="E87" i="1"/>
  <c r="C88" i="1"/>
  <c r="F86" i="1"/>
  <c r="H86" i="1"/>
  <c r="G86" i="1"/>
  <c r="U86" i="1" l="1"/>
  <c r="V86" i="1" s="1"/>
  <c r="W86" i="1" s="1"/>
  <c r="J87" i="1"/>
  <c r="I87" i="1"/>
  <c r="E88" i="1"/>
  <c r="C89" i="1"/>
  <c r="G87" i="1"/>
  <c r="H87" i="1"/>
  <c r="F87" i="1"/>
  <c r="U87" i="1" l="1"/>
  <c r="V87" i="1" s="1"/>
  <c r="W87" i="1" s="1"/>
  <c r="J88" i="1"/>
  <c r="I88" i="1"/>
  <c r="E89" i="1"/>
  <c r="C90" i="1"/>
  <c r="F88" i="1"/>
  <c r="H88" i="1"/>
  <c r="G88" i="1"/>
  <c r="U88" i="1" l="1"/>
  <c r="V88" i="1" s="1"/>
  <c r="W88" i="1" s="1"/>
  <c r="J89" i="1"/>
  <c r="I89" i="1"/>
  <c r="E90" i="1"/>
  <c r="C91" i="1"/>
  <c r="F89" i="1"/>
  <c r="G89" i="1"/>
  <c r="H89" i="1"/>
  <c r="U89" i="1" l="1"/>
  <c r="V89" i="1" s="1"/>
  <c r="W89" i="1" s="1"/>
  <c r="J90" i="1"/>
  <c r="I90" i="1"/>
  <c r="E91" i="1"/>
  <c r="C92" i="1"/>
  <c r="H90" i="1"/>
  <c r="G90" i="1"/>
  <c r="F90" i="1"/>
  <c r="U90" i="1" l="1"/>
  <c r="V90" i="1" s="1"/>
  <c r="W90" i="1" s="1"/>
  <c r="J91" i="1"/>
  <c r="I91" i="1"/>
  <c r="E92" i="1"/>
  <c r="C93" i="1"/>
  <c r="F91" i="1"/>
  <c r="H91" i="1"/>
  <c r="G91" i="1"/>
  <c r="U91" i="1" l="1"/>
  <c r="V91" i="1" s="1"/>
  <c r="W91" i="1" s="1"/>
  <c r="J92" i="1"/>
  <c r="I92" i="1"/>
  <c r="E93" i="1"/>
  <c r="C94" i="1"/>
  <c r="G92" i="1"/>
  <c r="F92" i="1"/>
  <c r="H92" i="1"/>
  <c r="U92" i="1" l="1"/>
  <c r="V92" i="1" s="1"/>
  <c r="W92" i="1" s="1"/>
  <c r="J93" i="1"/>
  <c r="I93" i="1"/>
  <c r="H93" i="1"/>
  <c r="G93" i="1"/>
  <c r="F93" i="1"/>
  <c r="C95" i="1"/>
  <c r="E94" i="1"/>
  <c r="U93" i="1" l="1"/>
  <c r="V93" i="1" s="1"/>
  <c r="W93" i="1" s="1"/>
  <c r="J94" i="1"/>
  <c r="I94" i="1"/>
  <c r="E95" i="1"/>
  <c r="C96" i="1"/>
  <c r="G94" i="1"/>
  <c r="H94" i="1"/>
  <c r="F94" i="1"/>
  <c r="U94" i="1" l="1"/>
  <c r="V94" i="1" s="1"/>
  <c r="W94" i="1" s="1"/>
  <c r="J95" i="1"/>
  <c r="I95" i="1"/>
  <c r="G95" i="1"/>
  <c r="H95" i="1"/>
  <c r="F95" i="1"/>
  <c r="C97" i="1"/>
  <c r="E96" i="1"/>
  <c r="U95" i="1" l="1"/>
  <c r="V95" i="1" s="1"/>
  <c r="W95" i="1" s="1"/>
  <c r="J96" i="1"/>
  <c r="I96" i="1"/>
  <c r="C98" i="1"/>
  <c r="E97" i="1"/>
  <c r="G96" i="1"/>
  <c r="F96" i="1"/>
  <c r="H96" i="1"/>
  <c r="U96" i="1" l="1"/>
  <c r="V96" i="1" s="1"/>
  <c r="W96" i="1" s="1"/>
  <c r="J97" i="1"/>
  <c r="I97" i="1"/>
  <c r="F97" i="1"/>
  <c r="G97" i="1"/>
  <c r="H97" i="1"/>
  <c r="C99" i="1"/>
  <c r="E98" i="1"/>
  <c r="U97" i="1" l="1"/>
  <c r="V97" i="1" s="1"/>
  <c r="W97" i="1" s="1"/>
  <c r="J98" i="1"/>
  <c r="I98" i="1"/>
  <c r="E99" i="1"/>
  <c r="C100" i="1"/>
  <c r="G98" i="1"/>
  <c r="H98" i="1"/>
  <c r="F98" i="1"/>
  <c r="U98" i="1" l="1"/>
  <c r="V98" i="1" s="1"/>
  <c r="W98" i="1" s="1"/>
  <c r="J99" i="1"/>
  <c r="I99" i="1"/>
  <c r="H99" i="1"/>
  <c r="G99" i="1"/>
  <c r="F99" i="1"/>
  <c r="C101" i="1"/>
  <c r="E100" i="1"/>
  <c r="U99" i="1" l="1"/>
  <c r="V99" i="1" s="1"/>
  <c r="W99" i="1" s="1"/>
  <c r="J100" i="1"/>
  <c r="I100" i="1"/>
  <c r="C102" i="1"/>
  <c r="E101" i="1"/>
  <c r="G100" i="1"/>
  <c r="F100" i="1"/>
  <c r="H100" i="1"/>
  <c r="U100" i="1" l="1"/>
  <c r="V100" i="1" s="1"/>
  <c r="W100" i="1" s="1"/>
  <c r="J101" i="1"/>
  <c r="I101" i="1"/>
  <c r="F101" i="1"/>
  <c r="H101" i="1"/>
  <c r="G101" i="1"/>
  <c r="E102" i="1"/>
  <c r="C103" i="1"/>
  <c r="U101" i="1" l="1"/>
  <c r="V101" i="1" s="1"/>
  <c r="W101" i="1" s="1"/>
  <c r="J102" i="1"/>
  <c r="I102" i="1"/>
  <c r="C104" i="1"/>
  <c r="E103" i="1"/>
  <c r="H102" i="1"/>
  <c r="F102" i="1"/>
  <c r="G102" i="1"/>
  <c r="U102" i="1" l="1"/>
  <c r="V102" i="1" s="1"/>
  <c r="W102" i="1" s="1"/>
  <c r="J103" i="1"/>
  <c r="I103" i="1"/>
  <c r="C105" i="1"/>
  <c r="E104" i="1"/>
  <c r="H103" i="1"/>
  <c r="G103" i="1"/>
  <c r="F103" i="1"/>
  <c r="U103" i="1" l="1"/>
  <c r="V103" i="1" s="1"/>
  <c r="W103" i="1" s="1"/>
  <c r="J104" i="1"/>
  <c r="I104" i="1"/>
  <c r="C106" i="1"/>
  <c r="E105" i="1"/>
  <c r="F104" i="1"/>
  <c r="G104" i="1"/>
  <c r="H104" i="1"/>
  <c r="U104" i="1" l="1"/>
  <c r="V104" i="1" s="1"/>
  <c r="W104" i="1" s="1"/>
  <c r="J105" i="1"/>
  <c r="I105" i="1"/>
  <c r="E106" i="1"/>
  <c r="C107" i="1"/>
  <c r="G105" i="1"/>
  <c r="F105" i="1"/>
  <c r="H105" i="1"/>
  <c r="U105" i="1" l="1"/>
  <c r="V105" i="1" s="1"/>
  <c r="W105" i="1" s="1"/>
  <c r="J106" i="1"/>
  <c r="I106" i="1"/>
  <c r="F106" i="1"/>
  <c r="G106" i="1"/>
  <c r="H106" i="1"/>
  <c r="C108" i="1"/>
  <c r="E107" i="1"/>
  <c r="U106" i="1" l="1"/>
  <c r="V106" i="1" s="1"/>
  <c r="W106" i="1" s="1"/>
  <c r="J107" i="1"/>
  <c r="I107" i="1"/>
  <c r="C109" i="1"/>
  <c r="E108" i="1"/>
  <c r="F107" i="1"/>
  <c r="H107" i="1"/>
  <c r="G107" i="1"/>
  <c r="U107" i="1" l="1"/>
  <c r="V107" i="1" s="1"/>
  <c r="W107" i="1" s="1"/>
  <c r="J108" i="1"/>
  <c r="I108" i="1"/>
  <c r="E109" i="1"/>
  <c r="C110" i="1"/>
  <c r="F108" i="1"/>
  <c r="G108" i="1"/>
  <c r="H108" i="1"/>
  <c r="U108" i="1" l="1"/>
  <c r="V108" i="1" s="1"/>
  <c r="W108" i="1" s="1"/>
  <c r="J109" i="1"/>
  <c r="I109" i="1"/>
  <c r="G109" i="1"/>
  <c r="H109" i="1"/>
  <c r="F109" i="1"/>
  <c r="C111" i="1"/>
  <c r="E110" i="1"/>
  <c r="U109" i="1" l="1"/>
  <c r="V109" i="1" s="1"/>
  <c r="W109" i="1" s="1"/>
  <c r="J110" i="1"/>
  <c r="I110" i="1"/>
  <c r="C112" i="1"/>
  <c r="E111" i="1"/>
  <c r="G110" i="1"/>
  <c r="F110" i="1"/>
  <c r="H110" i="1"/>
  <c r="U110" i="1" l="1"/>
  <c r="V110" i="1" s="1"/>
  <c r="W110" i="1" s="1"/>
  <c r="J111" i="1"/>
  <c r="I111" i="1"/>
  <c r="C113" i="1"/>
  <c r="E112" i="1"/>
  <c r="H111" i="1"/>
  <c r="G111" i="1"/>
  <c r="F111" i="1"/>
  <c r="U111" i="1" l="1"/>
  <c r="V111" i="1" s="1"/>
  <c r="W111" i="1" s="1"/>
  <c r="J112" i="1"/>
  <c r="I112" i="1"/>
  <c r="G112" i="1"/>
  <c r="F112" i="1"/>
  <c r="H112" i="1"/>
  <c r="C114" i="1"/>
  <c r="E113" i="1"/>
  <c r="U112" i="1" l="1"/>
  <c r="V112" i="1" s="1"/>
  <c r="W112" i="1" s="1"/>
  <c r="J113" i="1"/>
  <c r="I113" i="1"/>
  <c r="F113" i="1"/>
  <c r="G113" i="1"/>
  <c r="H113" i="1"/>
  <c r="C115" i="1"/>
  <c r="E114" i="1"/>
  <c r="U113" i="1" l="1"/>
  <c r="V113" i="1" s="1"/>
  <c r="W113" i="1" s="1"/>
  <c r="J114" i="1"/>
  <c r="I114" i="1"/>
  <c r="H114" i="1"/>
  <c r="F114" i="1"/>
  <c r="G114" i="1"/>
  <c r="C116" i="1"/>
  <c r="E115" i="1"/>
  <c r="U114" i="1" l="1"/>
  <c r="V114" i="1" s="1"/>
  <c r="W114" i="1" s="1"/>
  <c r="J115" i="1"/>
  <c r="I115" i="1"/>
  <c r="C117" i="1"/>
  <c r="E116" i="1"/>
  <c r="F115" i="1"/>
  <c r="G115" i="1"/>
  <c r="H115" i="1"/>
  <c r="U115" i="1" l="1"/>
  <c r="V115" i="1" s="1"/>
  <c r="W115" i="1" s="1"/>
  <c r="J116" i="1"/>
  <c r="I116" i="1"/>
  <c r="C118" i="1"/>
  <c r="E117" i="1"/>
  <c r="H116" i="1"/>
  <c r="F116" i="1"/>
  <c r="G116" i="1"/>
  <c r="U116" i="1" l="1"/>
  <c r="V116" i="1" s="1"/>
  <c r="W116" i="1" s="1"/>
  <c r="J117" i="1"/>
  <c r="I117" i="1"/>
  <c r="H117" i="1"/>
  <c r="F117" i="1"/>
  <c r="G117" i="1"/>
  <c r="C119" i="1"/>
  <c r="E118" i="1"/>
  <c r="U117" i="1" l="1"/>
  <c r="V117" i="1" s="1"/>
  <c r="W117" i="1" s="1"/>
  <c r="J118" i="1"/>
  <c r="I118" i="1"/>
  <c r="E119" i="1"/>
  <c r="C120" i="1"/>
  <c r="G118" i="1"/>
  <c r="H118" i="1"/>
  <c r="F118" i="1"/>
  <c r="U118" i="1" l="1"/>
  <c r="V118" i="1" s="1"/>
  <c r="W118" i="1" s="1"/>
  <c r="J119" i="1"/>
  <c r="I119" i="1"/>
  <c r="H119" i="1"/>
  <c r="G119" i="1"/>
  <c r="F119" i="1"/>
  <c r="C121" i="1"/>
  <c r="E120" i="1"/>
  <c r="U119" i="1" l="1"/>
  <c r="V119" i="1" s="1"/>
  <c r="W119" i="1" s="1"/>
  <c r="J120" i="1"/>
  <c r="I120" i="1"/>
  <c r="H120" i="1"/>
  <c r="G120" i="1"/>
  <c r="F120" i="1"/>
  <c r="C122" i="1"/>
  <c r="E121" i="1"/>
  <c r="U120" i="1" l="1"/>
  <c r="V120" i="1" s="1"/>
  <c r="W120" i="1" s="1"/>
  <c r="J121" i="1"/>
  <c r="I121" i="1"/>
  <c r="F121" i="1"/>
  <c r="H121" i="1"/>
  <c r="G121" i="1"/>
  <c r="E122" i="1"/>
  <c r="C123" i="1"/>
  <c r="U121" i="1" l="1"/>
  <c r="V121" i="1" s="1"/>
  <c r="W121" i="1" s="1"/>
  <c r="J122" i="1"/>
  <c r="I122" i="1"/>
  <c r="F122" i="1"/>
  <c r="G122" i="1"/>
  <c r="H122" i="1"/>
  <c r="C124" i="1"/>
  <c r="E123" i="1"/>
  <c r="U122" i="1" l="1"/>
  <c r="V122" i="1" s="1"/>
  <c r="W122" i="1" s="1"/>
  <c r="J123" i="1"/>
  <c r="I123" i="1"/>
  <c r="E124" i="1"/>
  <c r="C125" i="1"/>
  <c r="G123" i="1"/>
  <c r="F123" i="1"/>
  <c r="H123" i="1"/>
  <c r="U123" i="1" l="1"/>
  <c r="V123" i="1" s="1"/>
  <c r="W123" i="1" s="1"/>
  <c r="J124" i="1"/>
  <c r="I124" i="1"/>
  <c r="C126" i="1"/>
  <c r="E125" i="1"/>
  <c r="G124" i="1"/>
  <c r="F124" i="1"/>
  <c r="H124" i="1"/>
  <c r="U124" i="1" l="1"/>
  <c r="V124" i="1" s="1"/>
  <c r="W124" i="1" s="1"/>
  <c r="J125" i="1"/>
  <c r="I125" i="1"/>
  <c r="G125" i="1"/>
  <c r="H125" i="1"/>
  <c r="F125" i="1"/>
  <c r="E126" i="1"/>
  <c r="C127" i="1"/>
  <c r="U125" i="1" l="1"/>
  <c r="V125" i="1" s="1"/>
  <c r="W125" i="1" s="1"/>
  <c r="J126" i="1"/>
  <c r="I126" i="1"/>
  <c r="E127" i="1"/>
  <c r="C128" i="1"/>
  <c r="G126" i="1"/>
  <c r="H126" i="1"/>
  <c r="F126" i="1"/>
  <c r="U126" i="1" l="1"/>
  <c r="V126" i="1" s="1"/>
  <c r="W126" i="1" s="1"/>
  <c r="J127" i="1"/>
  <c r="I127" i="1"/>
  <c r="E128" i="1"/>
  <c r="C129" i="1"/>
  <c r="G127" i="1"/>
  <c r="F127" i="1"/>
  <c r="H127" i="1"/>
  <c r="U127" i="1" l="1"/>
  <c r="V127" i="1" s="1"/>
  <c r="W127" i="1" s="1"/>
  <c r="J128" i="1"/>
  <c r="I128" i="1"/>
  <c r="G128" i="1"/>
  <c r="H128" i="1"/>
  <c r="F128" i="1"/>
  <c r="C130" i="1"/>
  <c r="E129" i="1"/>
  <c r="U128" i="1" l="1"/>
  <c r="V128" i="1" s="1"/>
  <c r="W128" i="1" s="1"/>
  <c r="J129" i="1"/>
  <c r="I129" i="1"/>
  <c r="E130" i="1"/>
  <c r="C131" i="1"/>
  <c r="H129" i="1"/>
  <c r="F129" i="1"/>
  <c r="G129" i="1"/>
  <c r="U129" i="1" l="1"/>
  <c r="V129" i="1" s="1"/>
  <c r="W129" i="1" s="1"/>
  <c r="J130" i="1"/>
  <c r="I130" i="1"/>
  <c r="E131" i="1"/>
  <c r="C132" i="1"/>
  <c r="H130" i="1"/>
  <c r="G130" i="1"/>
  <c r="F130" i="1"/>
  <c r="U130" i="1" l="1"/>
  <c r="V130" i="1" s="1"/>
  <c r="W130" i="1" s="1"/>
  <c r="J131" i="1"/>
  <c r="I131" i="1"/>
  <c r="C133" i="1"/>
  <c r="E132" i="1"/>
  <c r="F131" i="1"/>
  <c r="H131" i="1"/>
  <c r="G131" i="1"/>
  <c r="U131" i="1" l="1"/>
  <c r="V131" i="1" s="1"/>
  <c r="W131" i="1" s="1"/>
  <c r="J132" i="1"/>
  <c r="I132" i="1"/>
  <c r="E133" i="1"/>
  <c r="C134" i="1"/>
  <c r="G132" i="1"/>
  <c r="F132" i="1"/>
  <c r="H132" i="1"/>
  <c r="U132" i="1" l="1"/>
  <c r="V132" i="1" s="1"/>
  <c r="W132" i="1" s="1"/>
  <c r="J133" i="1"/>
  <c r="I133" i="1"/>
  <c r="E134" i="1"/>
  <c r="C135" i="1"/>
  <c r="G133" i="1"/>
  <c r="F133" i="1"/>
  <c r="H133" i="1"/>
  <c r="U133" i="1" l="1"/>
  <c r="V133" i="1" s="1"/>
  <c r="W133" i="1" s="1"/>
  <c r="J134" i="1"/>
  <c r="I134" i="1"/>
  <c r="F134" i="1"/>
  <c r="G134" i="1"/>
  <c r="H134" i="1"/>
  <c r="E135" i="1"/>
  <c r="C136" i="1"/>
  <c r="U134" i="1" l="1"/>
  <c r="V134" i="1" s="1"/>
  <c r="W134" i="1" s="1"/>
  <c r="J135" i="1"/>
  <c r="I135" i="1"/>
  <c r="G135" i="1"/>
  <c r="H135" i="1"/>
  <c r="F135" i="1"/>
  <c r="C137" i="1"/>
  <c r="E136" i="1"/>
  <c r="U135" i="1" l="1"/>
  <c r="V135" i="1" s="1"/>
  <c r="W135" i="1" s="1"/>
  <c r="J136" i="1"/>
  <c r="I136" i="1"/>
  <c r="E137" i="1"/>
  <c r="C138" i="1"/>
  <c r="G136" i="1"/>
  <c r="F136" i="1"/>
  <c r="H136" i="1"/>
  <c r="U136" i="1" l="1"/>
  <c r="V136" i="1" s="1"/>
  <c r="W136" i="1" s="1"/>
  <c r="J137" i="1"/>
  <c r="I137" i="1"/>
  <c r="C139" i="1"/>
  <c r="E138" i="1"/>
  <c r="H137" i="1"/>
  <c r="G137" i="1"/>
  <c r="F137" i="1"/>
  <c r="U137" i="1" l="1"/>
  <c r="V137" i="1" s="1"/>
  <c r="W137" i="1" s="1"/>
  <c r="J138" i="1"/>
  <c r="I138" i="1"/>
  <c r="C140" i="1"/>
  <c r="E139" i="1"/>
  <c r="G138" i="1"/>
  <c r="F138" i="1"/>
  <c r="H138" i="1"/>
  <c r="U138" i="1" l="1"/>
  <c r="V138" i="1" s="1"/>
  <c r="W138" i="1" s="1"/>
  <c r="J139" i="1"/>
  <c r="I139" i="1"/>
  <c r="E140" i="1"/>
  <c r="C141" i="1"/>
  <c r="H139" i="1"/>
  <c r="G139" i="1"/>
  <c r="F139" i="1"/>
  <c r="U139" i="1" l="1"/>
  <c r="V139" i="1" s="1"/>
  <c r="W139" i="1" s="1"/>
  <c r="J140" i="1"/>
  <c r="I140" i="1"/>
  <c r="G140" i="1"/>
  <c r="F140" i="1"/>
  <c r="H140" i="1"/>
  <c r="E141" i="1"/>
  <c r="C142" i="1"/>
  <c r="U140" i="1" l="1"/>
  <c r="V140" i="1" s="1"/>
  <c r="W140" i="1" s="1"/>
  <c r="J141" i="1"/>
  <c r="I141" i="1"/>
  <c r="E142" i="1"/>
  <c r="C143" i="1"/>
  <c r="G141" i="1"/>
  <c r="F141" i="1"/>
  <c r="H141" i="1"/>
  <c r="U141" i="1" l="1"/>
  <c r="V141" i="1" s="1"/>
  <c r="W141" i="1" s="1"/>
  <c r="J142" i="1"/>
  <c r="I142" i="1"/>
  <c r="E143" i="1"/>
  <c r="C144" i="1"/>
  <c r="F142" i="1"/>
  <c r="H142" i="1"/>
  <c r="G142" i="1"/>
  <c r="U142" i="1" l="1"/>
  <c r="V142" i="1" s="1"/>
  <c r="W142" i="1" s="1"/>
  <c r="J143" i="1"/>
  <c r="I143" i="1"/>
  <c r="G143" i="1"/>
  <c r="F143" i="1"/>
  <c r="H143" i="1"/>
  <c r="C145" i="1"/>
  <c r="E144" i="1"/>
  <c r="U143" i="1" l="1"/>
  <c r="V143" i="1" s="1"/>
  <c r="W143" i="1" s="1"/>
  <c r="J144" i="1"/>
  <c r="I144" i="1"/>
  <c r="E145" i="1"/>
  <c r="C146" i="1"/>
  <c r="F144" i="1"/>
  <c r="G144" i="1"/>
  <c r="H144" i="1"/>
  <c r="U144" i="1" l="1"/>
  <c r="V144" i="1" s="1"/>
  <c r="W144" i="1" s="1"/>
  <c r="J145" i="1"/>
  <c r="I145" i="1"/>
  <c r="C147" i="1"/>
  <c r="E146" i="1"/>
  <c r="F145" i="1"/>
  <c r="H145" i="1"/>
  <c r="G145" i="1"/>
  <c r="U145" i="1" l="1"/>
  <c r="V145" i="1" s="1"/>
  <c r="W145" i="1" s="1"/>
  <c r="J146" i="1"/>
  <c r="I146" i="1"/>
  <c r="E147" i="1"/>
  <c r="C148" i="1"/>
  <c r="F146" i="1"/>
  <c r="G146" i="1"/>
  <c r="H146" i="1"/>
  <c r="U146" i="1" l="1"/>
  <c r="V146" i="1" s="1"/>
  <c r="W146" i="1" s="1"/>
  <c r="J147" i="1"/>
  <c r="I147" i="1"/>
  <c r="G147" i="1"/>
  <c r="H147" i="1"/>
  <c r="F147" i="1"/>
  <c r="E148" i="1"/>
  <c r="C149" i="1"/>
  <c r="U147" i="1" l="1"/>
  <c r="V147" i="1" s="1"/>
  <c r="W147" i="1" s="1"/>
  <c r="J148" i="1"/>
  <c r="I148" i="1"/>
  <c r="E149" i="1"/>
  <c r="C150" i="1"/>
  <c r="H148" i="1"/>
  <c r="F148" i="1"/>
  <c r="G148" i="1"/>
  <c r="U148" i="1" l="1"/>
  <c r="V148" i="1" s="1"/>
  <c r="W148" i="1" s="1"/>
  <c r="J149" i="1"/>
  <c r="I149" i="1"/>
  <c r="E150" i="1"/>
  <c r="C151" i="1"/>
  <c r="F149" i="1"/>
  <c r="G149" i="1"/>
  <c r="H149" i="1"/>
  <c r="U149" i="1" l="1"/>
  <c r="V149" i="1" s="1"/>
  <c r="W149" i="1" s="1"/>
  <c r="J150" i="1"/>
  <c r="I150" i="1"/>
  <c r="C152" i="1"/>
  <c r="E151" i="1"/>
  <c r="H150" i="1"/>
  <c r="F150" i="1"/>
  <c r="G150" i="1"/>
  <c r="U150" i="1" l="1"/>
  <c r="V150" i="1" s="1"/>
  <c r="W150" i="1" s="1"/>
  <c r="J151" i="1"/>
  <c r="I151" i="1"/>
  <c r="H151" i="1"/>
  <c r="G151" i="1"/>
  <c r="F151" i="1"/>
  <c r="C153" i="1"/>
  <c r="E152" i="1"/>
  <c r="U151" i="1" l="1"/>
  <c r="V151" i="1" s="1"/>
  <c r="W151" i="1" s="1"/>
  <c r="J152" i="1"/>
  <c r="I152" i="1"/>
  <c r="G152" i="1"/>
  <c r="H152" i="1"/>
  <c r="F152" i="1"/>
  <c r="E153" i="1"/>
  <c r="C154" i="1"/>
  <c r="U152" i="1" l="1"/>
  <c r="V152" i="1" s="1"/>
  <c r="W152" i="1" s="1"/>
  <c r="J153" i="1"/>
  <c r="I153" i="1"/>
  <c r="C155" i="1"/>
  <c r="E154" i="1"/>
  <c r="F153" i="1"/>
  <c r="H153" i="1"/>
  <c r="G153" i="1"/>
  <c r="U153" i="1" l="1"/>
  <c r="V153" i="1" s="1"/>
  <c r="W153" i="1" s="1"/>
  <c r="J154" i="1"/>
  <c r="I154" i="1"/>
  <c r="C156" i="1"/>
  <c r="E155" i="1"/>
  <c r="F154" i="1"/>
  <c r="G154" i="1"/>
  <c r="H154" i="1"/>
  <c r="U154" i="1" l="1"/>
  <c r="V154" i="1" s="1"/>
  <c r="W154" i="1" s="1"/>
  <c r="J155" i="1"/>
  <c r="I155" i="1"/>
  <c r="F155" i="1"/>
  <c r="H155" i="1"/>
  <c r="G155" i="1"/>
  <c r="C157" i="1"/>
  <c r="E156" i="1"/>
  <c r="U155" i="1" l="1"/>
  <c r="V155" i="1" s="1"/>
  <c r="W155" i="1" s="1"/>
  <c r="J156" i="1"/>
  <c r="I156" i="1"/>
  <c r="G156" i="1"/>
  <c r="H156" i="1"/>
  <c r="F156" i="1"/>
  <c r="C158" i="1"/>
  <c r="E157" i="1"/>
  <c r="U156" i="1" l="1"/>
  <c r="V156" i="1" s="1"/>
  <c r="W156" i="1" s="1"/>
  <c r="J157" i="1"/>
  <c r="I157" i="1"/>
  <c r="E158" i="1"/>
  <c r="C159" i="1"/>
  <c r="F157" i="1"/>
  <c r="G157" i="1"/>
  <c r="H157" i="1"/>
  <c r="U157" i="1" l="1"/>
  <c r="V157" i="1" s="1"/>
  <c r="W157" i="1" s="1"/>
  <c r="J158" i="1"/>
  <c r="I158" i="1"/>
  <c r="E159" i="1"/>
  <c r="C160" i="1"/>
  <c r="H158" i="1"/>
  <c r="G158" i="1"/>
  <c r="F158" i="1"/>
  <c r="U158" i="1" l="1"/>
  <c r="V158" i="1" s="1"/>
  <c r="W158" i="1" s="1"/>
  <c r="J159" i="1"/>
  <c r="I159" i="1"/>
  <c r="C161" i="1"/>
  <c r="E160" i="1"/>
  <c r="F159" i="1"/>
  <c r="G159" i="1"/>
  <c r="H159" i="1"/>
  <c r="U159" i="1" l="1"/>
  <c r="V159" i="1" s="1"/>
  <c r="W159" i="1" s="1"/>
  <c r="J160" i="1"/>
  <c r="I160" i="1"/>
  <c r="C162" i="1"/>
  <c r="E161" i="1"/>
  <c r="G160" i="1"/>
  <c r="H160" i="1"/>
  <c r="F160" i="1"/>
  <c r="U160" i="1" l="1"/>
  <c r="V160" i="1" s="1"/>
  <c r="W160" i="1" s="1"/>
  <c r="J161" i="1"/>
  <c r="I161" i="1"/>
  <c r="F161" i="1"/>
  <c r="G161" i="1"/>
  <c r="H161" i="1"/>
  <c r="E162" i="1"/>
  <c r="C163" i="1"/>
  <c r="U161" i="1" l="1"/>
  <c r="V161" i="1" s="1"/>
  <c r="W161" i="1" s="1"/>
  <c r="J162" i="1"/>
  <c r="I162" i="1"/>
  <c r="E163" i="1"/>
  <c r="C164" i="1"/>
  <c r="F162" i="1"/>
  <c r="H162" i="1"/>
  <c r="G162" i="1"/>
  <c r="U162" i="1" l="1"/>
  <c r="V162" i="1" s="1"/>
  <c r="W162" i="1" s="1"/>
  <c r="J163" i="1"/>
  <c r="I163" i="1"/>
  <c r="G163" i="1"/>
  <c r="H163" i="1"/>
  <c r="F163" i="1"/>
  <c r="E164" i="1"/>
  <c r="C165" i="1"/>
  <c r="U163" i="1" l="1"/>
  <c r="V163" i="1" s="1"/>
  <c r="W163" i="1" s="1"/>
  <c r="J164" i="1"/>
  <c r="I164" i="1"/>
  <c r="G164" i="1"/>
  <c r="H164" i="1"/>
  <c r="F164" i="1"/>
  <c r="C166" i="1"/>
  <c r="E165" i="1"/>
  <c r="U164" i="1" l="1"/>
  <c r="V164" i="1" s="1"/>
  <c r="W164" i="1" s="1"/>
  <c r="J165" i="1"/>
  <c r="I165" i="1"/>
  <c r="H165" i="1"/>
  <c r="F165" i="1"/>
  <c r="G165" i="1"/>
  <c r="E166" i="1"/>
  <c r="C167" i="1"/>
  <c r="U165" i="1" l="1"/>
  <c r="V165" i="1" s="1"/>
  <c r="W165" i="1" s="1"/>
  <c r="J166" i="1"/>
  <c r="I166" i="1"/>
  <c r="C168" i="1"/>
  <c r="E167" i="1"/>
  <c r="G166" i="1"/>
  <c r="H166" i="1"/>
  <c r="F166" i="1"/>
  <c r="U166" i="1" l="1"/>
  <c r="V166" i="1" s="1"/>
  <c r="W166" i="1" s="1"/>
  <c r="J167" i="1"/>
  <c r="I167" i="1"/>
  <c r="E168" i="1"/>
  <c r="C169" i="1"/>
  <c r="H167" i="1"/>
  <c r="F167" i="1"/>
  <c r="G167" i="1"/>
  <c r="U167" i="1" l="1"/>
  <c r="V167" i="1" s="1"/>
  <c r="W167" i="1" s="1"/>
  <c r="J168" i="1"/>
  <c r="I168" i="1"/>
  <c r="F168" i="1"/>
  <c r="G168" i="1"/>
  <c r="H168" i="1"/>
  <c r="E169" i="1"/>
  <c r="C170" i="1"/>
  <c r="U168" i="1" l="1"/>
  <c r="V168" i="1" s="1"/>
  <c r="W168" i="1" s="1"/>
  <c r="J169" i="1"/>
  <c r="I169" i="1"/>
  <c r="E170" i="1"/>
  <c r="C171" i="1"/>
  <c r="F169" i="1"/>
  <c r="G169" i="1"/>
  <c r="H169" i="1"/>
  <c r="U169" i="1" l="1"/>
  <c r="V169" i="1" s="1"/>
  <c r="W169" i="1" s="1"/>
  <c r="J170" i="1"/>
  <c r="I170" i="1"/>
  <c r="H170" i="1"/>
  <c r="F170" i="1"/>
  <c r="G170" i="1"/>
  <c r="E171" i="1"/>
  <c r="C172" i="1"/>
  <c r="U170" i="1" l="1"/>
  <c r="V170" i="1" s="1"/>
  <c r="W170" i="1" s="1"/>
  <c r="J171" i="1"/>
  <c r="I171" i="1"/>
  <c r="C173" i="1"/>
  <c r="E172" i="1"/>
  <c r="F171" i="1"/>
  <c r="G171" i="1"/>
  <c r="H171" i="1"/>
  <c r="U171" i="1" l="1"/>
  <c r="V171" i="1" s="1"/>
  <c r="W171" i="1" s="1"/>
  <c r="J172" i="1"/>
  <c r="I172" i="1"/>
  <c r="E173" i="1"/>
  <c r="C174" i="1"/>
  <c r="H172" i="1"/>
  <c r="F172" i="1"/>
  <c r="G172" i="1"/>
  <c r="U172" i="1" l="1"/>
  <c r="V172" i="1" s="1"/>
  <c r="W172" i="1" s="1"/>
  <c r="J173" i="1"/>
  <c r="I173" i="1"/>
  <c r="E174" i="1"/>
  <c r="C175" i="1"/>
  <c r="F173" i="1"/>
  <c r="H173" i="1"/>
  <c r="G173" i="1"/>
  <c r="U173" i="1" l="1"/>
  <c r="V173" i="1" s="1"/>
  <c r="W173" i="1" s="1"/>
  <c r="J174" i="1"/>
  <c r="I174" i="1"/>
  <c r="H174" i="1"/>
  <c r="G174" i="1"/>
  <c r="F174" i="1"/>
  <c r="E175" i="1"/>
  <c r="C176" i="1"/>
  <c r="U174" i="1" l="1"/>
  <c r="V174" i="1" s="1"/>
  <c r="W174" i="1" s="1"/>
  <c r="J175" i="1"/>
  <c r="I175" i="1"/>
  <c r="C177" i="1"/>
  <c r="E176" i="1"/>
  <c r="G175" i="1"/>
  <c r="H175" i="1"/>
  <c r="F175" i="1"/>
  <c r="U175" i="1" l="1"/>
  <c r="V175" i="1" s="1"/>
  <c r="W175" i="1" s="1"/>
  <c r="J176" i="1"/>
  <c r="I176" i="1"/>
  <c r="E177" i="1"/>
  <c r="C178" i="1"/>
  <c r="G176" i="1"/>
  <c r="H176" i="1"/>
  <c r="F176" i="1"/>
  <c r="U176" i="1" l="1"/>
  <c r="V176" i="1" s="1"/>
  <c r="W176" i="1" s="1"/>
  <c r="J177" i="1"/>
  <c r="I177" i="1"/>
  <c r="F177" i="1"/>
  <c r="G177" i="1"/>
  <c r="H177" i="1"/>
  <c r="E178" i="1"/>
  <c r="C179" i="1"/>
  <c r="U177" i="1" l="1"/>
  <c r="V177" i="1" s="1"/>
  <c r="W177" i="1" s="1"/>
  <c r="J178" i="1"/>
  <c r="I178" i="1"/>
  <c r="C180" i="1"/>
  <c r="E179" i="1"/>
  <c r="F178" i="1"/>
  <c r="G178" i="1"/>
  <c r="H178" i="1"/>
  <c r="U178" i="1" l="1"/>
  <c r="V178" i="1" s="1"/>
  <c r="W178" i="1" s="1"/>
  <c r="J179" i="1"/>
  <c r="I179" i="1"/>
  <c r="C181" i="1"/>
  <c r="E180" i="1"/>
  <c r="H179" i="1"/>
  <c r="F179" i="1"/>
  <c r="G179" i="1"/>
  <c r="U179" i="1" l="1"/>
  <c r="V179" i="1" s="1"/>
  <c r="W179" i="1" s="1"/>
  <c r="J180" i="1"/>
  <c r="I180" i="1"/>
  <c r="C182" i="1"/>
  <c r="E181" i="1"/>
  <c r="F180" i="1"/>
  <c r="G180" i="1"/>
  <c r="H180" i="1"/>
  <c r="U180" i="1" l="1"/>
  <c r="V180" i="1" s="1"/>
  <c r="W180" i="1" s="1"/>
  <c r="J181" i="1"/>
  <c r="I181" i="1"/>
  <c r="C183" i="1"/>
  <c r="E182" i="1"/>
  <c r="G181" i="1"/>
  <c r="H181" i="1"/>
  <c r="F181" i="1"/>
  <c r="U181" i="1" l="1"/>
  <c r="V181" i="1" s="1"/>
  <c r="W181" i="1" s="1"/>
  <c r="J182" i="1"/>
  <c r="I182" i="1"/>
  <c r="E183" i="1"/>
  <c r="C184" i="1"/>
  <c r="F182" i="1"/>
  <c r="G182" i="1"/>
  <c r="H182" i="1"/>
  <c r="U182" i="1" l="1"/>
  <c r="V182" i="1" s="1"/>
  <c r="W182" i="1" s="1"/>
  <c r="J183" i="1"/>
  <c r="I183" i="1"/>
  <c r="C185" i="1"/>
  <c r="E184" i="1"/>
  <c r="H183" i="1"/>
  <c r="F183" i="1"/>
  <c r="G183" i="1"/>
  <c r="U183" i="1" l="1"/>
  <c r="V183" i="1" s="1"/>
  <c r="W183" i="1" s="1"/>
  <c r="J184" i="1"/>
  <c r="I184" i="1"/>
  <c r="E185" i="1"/>
  <c r="C186" i="1"/>
  <c r="G184" i="1"/>
  <c r="F184" i="1"/>
  <c r="H184" i="1"/>
  <c r="U184" i="1" l="1"/>
  <c r="V184" i="1" s="1"/>
  <c r="W184" i="1" s="1"/>
  <c r="J185" i="1"/>
  <c r="I185" i="1"/>
  <c r="H185" i="1"/>
  <c r="F185" i="1"/>
  <c r="G185" i="1"/>
  <c r="E186" i="1"/>
  <c r="C187" i="1"/>
  <c r="U185" i="1" l="1"/>
  <c r="V185" i="1" s="1"/>
  <c r="W185" i="1" s="1"/>
  <c r="J186" i="1"/>
  <c r="I186" i="1"/>
  <c r="E187" i="1"/>
  <c r="C188" i="1"/>
  <c r="H186" i="1"/>
  <c r="F186" i="1"/>
  <c r="G186" i="1"/>
  <c r="U186" i="1" l="1"/>
  <c r="V186" i="1" s="1"/>
  <c r="W186" i="1" s="1"/>
  <c r="J187" i="1"/>
  <c r="I187" i="1"/>
  <c r="H187" i="1"/>
  <c r="F187" i="1"/>
  <c r="G187" i="1"/>
  <c r="C189" i="1"/>
  <c r="E188" i="1"/>
  <c r="U187" i="1" l="1"/>
  <c r="V187" i="1" s="1"/>
  <c r="W187" i="1" s="1"/>
  <c r="J188" i="1"/>
  <c r="I188" i="1"/>
  <c r="E189" i="1"/>
  <c r="C190" i="1"/>
  <c r="G188" i="1"/>
  <c r="H188" i="1"/>
  <c r="F188" i="1"/>
  <c r="U188" i="1" l="1"/>
  <c r="V188" i="1" s="1"/>
  <c r="W188" i="1" s="1"/>
  <c r="J189" i="1"/>
  <c r="I189" i="1"/>
  <c r="E190" i="1"/>
  <c r="C191" i="1"/>
  <c r="H189" i="1"/>
  <c r="F189" i="1"/>
  <c r="G189" i="1"/>
  <c r="U189" i="1" l="1"/>
  <c r="V189" i="1" s="1"/>
  <c r="W189" i="1" s="1"/>
  <c r="J190" i="1"/>
  <c r="I190" i="1"/>
  <c r="E191" i="1"/>
  <c r="C192" i="1"/>
  <c r="F190" i="1"/>
  <c r="H190" i="1"/>
  <c r="G190" i="1"/>
  <c r="U190" i="1" l="1"/>
  <c r="V190" i="1" s="1"/>
  <c r="W190" i="1" s="1"/>
  <c r="J191" i="1"/>
  <c r="I191" i="1"/>
  <c r="H191" i="1"/>
  <c r="G191" i="1"/>
  <c r="F191" i="1"/>
  <c r="E192" i="1"/>
  <c r="C193" i="1"/>
  <c r="U191" i="1" l="1"/>
  <c r="V191" i="1" s="1"/>
  <c r="W191" i="1" s="1"/>
  <c r="J192" i="1"/>
  <c r="I192" i="1"/>
  <c r="E193" i="1"/>
  <c r="C194" i="1"/>
  <c r="H192" i="1"/>
  <c r="G192" i="1"/>
  <c r="F192" i="1"/>
  <c r="U192" i="1" l="1"/>
  <c r="V192" i="1" s="1"/>
  <c r="W192" i="1" s="1"/>
  <c r="J193" i="1"/>
  <c r="I193" i="1"/>
  <c r="E194" i="1"/>
  <c r="C195" i="1"/>
  <c r="H193" i="1"/>
  <c r="F193" i="1"/>
  <c r="G193" i="1"/>
  <c r="U193" i="1" l="1"/>
  <c r="V193" i="1" s="1"/>
  <c r="W193" i="1" s="1"/>
  <c r="J194" i="1"/>
  <c r="I194" i="1"/>
  <c r="F194" i="1"/>
  <c r="G194" i="1"/>
  <c r="H194" i="1"/>
  <c r="E195" i="1"/>
  <c r="C196" i="1"/>
  <c r="U194" i="1" l="1"/>
  <c r="V194" i="1" s="1"/>
  <c r="W194" i="1" s="1"/>
  <c r="J195" i="1"/>
  <c r="I195" i="1"/>
  <c r="C197" i="1"/>
  <c r="E196" i="1"/>
  <c r="F195" i="1"/>
  <c r="H195" i="1"/>
  <c r="G195" i="1"/>
  <c r="U195" i="1" l="1"/>
  <c r="V195" i="1" s="1"/>
  <c r="W195" i="1" s="1"/>
  <c r="J196" i="1"/>
  <c r="I196" i="1"/>
  <c r="E197" i="1"/>
  <c r="C198" i="1"/>
  <c r="G196" i="1"/>
  <c r="H196" i="1"/>
  <c r="F196" i="1"/>
  <c r="U196" i="1" l="1"/>
  <c r="V196" i="1" s="1"/>
  <c r="W196" i="1" s="1"/>
  <c r="J197" i="1"/>
  <c r="I197" i="1"/>
  <c r="C199" i="1"/>
  <c r="E198" i="1"/>
  <c r="G197" i="1"/>
  <c r="H197" i="1"/>
  <c r="F197" i="1"/>
  <c r="U197" i="1" l="1"/>
  <c r="V197" i="1" s="1"/>
  <c r="W197" i="1" s="1"/>
  <c r="J198" i="1"/>
  <c r="I198" i="1"/>
  <c r="E199" i="1"/>
  <c r="C200" i="1"/>
  <c r="F198" i="1"/>
  <c r="H198" i="1"/>
  <c r="G198" i="1"/>
  <c r="U198" i="1" l="1"/>
  <c r="V198" i="1" s="1"/>
  <c r="W198" i="1" s="1"/>
  <c r="J199" i="1"/>
  <c r="I199" i="1"/>
  <c r="F199" i="1"/>
  <c r="G199" i="1"/>
  <c r="H199" i="1"/>
  <c r="C201" i="1"/>
  <c r="E200" i="1"/>
  <c r="U199" i="1" l="1"/>
  <c r="V199" i="1" s="1"/>
  <c r="W199" i="1" s="1"/>
  <c r="J200" i="1"/>
  <c r="I200" i="1"/>
  <c r="F200" i="1"/>
  <c r="G200" i="1"/>
  <c r="H200" i="1"/>
  <c r="C202" i="1"/>
  <c r="E201" i="1"/>
  <c r="U200" i="1" l="1"/>
  <c r="V200" i="1" s="1"/>
  <c r="W200" i="1" s="1"/>
  <c r="J201" i="1"/>
  <c r="I201" i="1"/>
  <c r="F201" i="1"/>
  <c r="G201" i="1"/>
  <c r="H201" i="1"/>
  <c r="E202" i="1"/>
  <c r="C203" i="1"/>
  <c r="U201" i="1" l="1"/>
  <c r="V201" i="1" s="1"/>
  <c r="W201" i="1" s="1"/>
  <c r="J202" i="1"/>
  <c r="I202" i="1"/>
  <c r="C204" i="1"/>
  <c r="E203" i="1"/>
  <c r="H202" i="1"/>
  <c r="F202" i="1"/>
  <c r="G202" i="1"/>
  <c r="U202" i="1" l="1"/>
  <c r="V202" i="1" s="1"/>
  <c r="W202" i="1" s="1"/>
  <c r="J203" i="1"/>
  <c r="I203" i="1"/>
  <c r="C205" i="1"/>
  <c r="E204" i="1"/>
  <c r="H203" i="1"/>
  <c r="F203" i="1"/>
  <c r="G203" i="1"/>
  <c r="U203" i="1" l="1"/>
  <c r="V203" i="1" s="1"/>
  <c r="W203" i="1" s="1"/>
  <c r="J204" i="1"/>
  <c r="I204" i="1"/>
  <c r="C206" i="1"/>
  <c r="E205" i="1"/>
  <c r="G204" i="1"/>
  <c r="H204" i="1"/>
  <c r="F204" i="1"/>
  <c r="U204" i="1" l="1"/>
  <c r="V204" i="1" s="1"/>
  <c r="W204" i="1" s="1"/>
  <c r="J205" i="1"/>
  <c r="I205" i="1"/>
  <c r="F205" i="1"/>
  <c r="G205" i="1"/>
  <c r="H205" i="1"/>
  <c r="C207" i="1"/>
  <c r="E206" i="1"/>
  <c r="U205" i="1" l="1"/>
  <c r="V205" i="1" s="1"/>
  <c r="W205" i="1" s="1"/>
  <c r="J206" i="1"/>
  <c r="I206" i="1"/>
  <c r="H206" i="1"/>
  <c r="G206" i="1"/>
  <c r="F206" i="1"/>
  <c r="E207" i="1"/>
  <c r="C208" i="1"/>
  <c r="U206" i="1" l="1"/>
  <c r="V206" i="1" s="1"/>
  <c r="W206" i="1" s="1"/>
  <c r="J207" i="1"/>
  <c r="I207" i="1"/>
  <c r="C209" i="1"/>
  <c r="E208" i="1"/>
  <c r="G207" i="1"/>
  <c r="H207" i="1"/>
  <c r="F207" i="1"/>
  <c r="U207" i="1" l="1"/>
  <c r="V207" i="1" s="1"/>
  <c r="W207" i="1" s="1"/>
  <c r="J208" i="1"/>
  <c r="I208" i="1"/>
  <c r="E209" i="1"/>
  <c r="C210" i="1"/>
  <c r="H208" i="1"/>
  <c r="F208" i="1"/>
  <c r="G208" i="1"/>
  <c r="U208" i="1" l="1"/>
  <c r="V208" i="1" s="1"/>
  <c r="W208" i="1" s="1"/>
  <c r="J209" i="1"/>
  <c r="I209" i="1"/>
  <c r="F209" i="1"/>
  <c r="G209" i="1"/>
  <c r="H209" i="1"/>
  <c r="E210" i="1"/>
  <c r="C211" i="1"/>
  <c r="U209" i="1" l="1"/>
  <c r="V209" i="1" s="1"/>
  <c r="W209" i="1" s="1"/>
  <c r="J210" i="1"/>
  <c r="I210" i="1"/>
  <c r="H210" i="1"/>
  <c r="F210" i="1"/>
  <c r="G210" i="1"/>
  <c r="E211" i="1"/>
  <c r="C212" i="1"/>
  <c r="U210" i="1" l="1"/>
  <c r="V210" i="1" s="1"/>
  <c r="W210" i="1" s="1"/>
  <c r="J211" i="1"/>
  <c r="I211" i="1"/>
  <c r="E212" i="1"/>
  <c r="C213" i="1"/>
  <c r="F211" i="1"/>
  <c r="G211" i="1"/>
  <c r="H211" i="1"/>
  <c r="U211" i="1" l="1"/>
  <c r="V211" i="1" s="1"/>
  <c r="W211" i="1" s="1"/>
  <c r="J212" i="1"/>
  <c r="I212" i="1"/>
  <c r="C214" i="1"/>
  <c r="E213" i="1"/>
  <c r="H212" i="1"/>
  <c r="F212" i="1"/>
  <c r="G212" i="1"/>
  <c r="U212" i="1" l="1"/>
  <c r="V212" i="1" s="1"/>
  <c r="W212" i="1" s="1"/>
  <c r="J213" i="1"/>
  <c r="I213" i="1"/>
  <c r="E214" i="1"/>
  <c r="C215" i="1"/>
  <c r="H213" i="1"/>
  <c r="F213" i="1"/>
  <c r="G213" i="1"/>
  <c r="U213" i="1" l="1"/>
  <c r="V213" i="1" s="1"/>
  <c r="W213" i="1" s="1"/>
  <c r="J214" i="1"/>
  <c r="I214" i="1"/>
  <c r="C216" i="1"/>
  <c r="E215" i="1"/>
  <c r="F214" i="1"/>
  <c r="G214" i="1"/>
  <c r="H214" i="1"/>
  <c r="U214" i="1" l="1"/>
  <c r="V214" i="1" s="1"/>
  <c r="W214" i="1" s="1"/>
  <c r="J215" i="1"/>
  <c r="I215" i="1"/>
  <c r="E216" i="1"/>
  <c r="C217" i="1"/>
  <c r="G215" i="1"/>
  <c r="H215" i="1"/>
  <c r="F215" i="1"/>
  <c r="U215" i="1" l="1"/>
  <c r="V215" i="1" s="1"/>
  <c r="W215" i="1" s="1"/>
  <c r="J216" i="1"/>
  <c r="I216" i="1"/>
  <c r="C218" i="1"/>
  <c r="E217" i="1"/>
  <c r="H216" i="1"/>
  <c r="F216" i="1"/>
  <c r="G216" i="1"/>
  <c r="U216" i="1" l="1"/>
  <c r="V216" i="1" s="1"/>
  <c r="W216" i="1" s="1"/>
  <c r="J217" i="1"/>
  <c r="I217" i="1"/>
  <c r="E218" i="1"/>
  <c r="C219" i="1"/>
  <c r="F217" i="1"/>
  <c r="G217" i="1"/>
  <c r="H217" i="1"/>
  <c r="U217" i="1" l="1"/>
  <c r="V217" i="1" s="1"/>
  <c r="W217" i="1" s="1"/>
  <c r="J218" i="1"/>
  <c r="I218" i="1"/>
  <c r="H218" i="1"/>
  <c r="F218" i="1"/>
  <c r="G218" i="1"/>
  <c r="E219" i="1"/>
  <c r="C220" i="1"/>
  <c r="U218" i="1" l="1"/>
  <c r="V218" i="1" s="1"/>
  <c r="W218" i="1" s="1"/>
  <c r="J219" i="1"/>
  <c r="I219" i="1"/>
  <c r="E220" i="1"/>
  <c r="C221" i="1"/>
  <c r="H219" i="1"/>
  <c r="F219" i="1"/>
  <c r="G219" i="1"/>
  <c r="U219" i="1" l="1"/>
  <c r="V219" i="1" s="1"/>
  <c r="W219" i="1" s="1"/>
  <c r="J220" i="1"/>
  <c r="I220" i="1"/>
  <c r="E221" i="1"/>
  <c r="C222" i="1"/>
  <c r="F220" i="1"/>
  <c r="G220" i="1"/>
  <c r="H220" i="1"/>
  <c r="U220" i="1" l="1"/>
  <c r="V220" i="1" s="1"/>
  <c r="W220" i="1" s="1"/>
  <c r="J221" i="1"/>
  <c r="I221" i="1"/>
  <c r="F221" i="1"/>
  <c r="H221" i="1"/>
  <c r="G221" i="1"/>
  <c r="E222" i="1"/>
  <c r="C223" i="1"/>
  <c r="U221" i="1" l="1"/>
  <c r="V221" i="1" s="1"/>
  <c r="W221" i="1" s="1"/>
  <c r="J222" i="1"/>
  <c r="I222" i="1"/>
  <c r="C224" i="1"/>
  <c r="E223" i="1"/>
  <c r="F222" i="1"/>
  <c r="G222" i="1"/>
  <c r="H222" i="1"/>
  <c r="U222" i="1" l="1"/>
  <c r="V222" i="1" s="1"/>
  <c r="W222" i="1" s="1"/>
  <c r="J223" i="1"/>
  <c r="I223" i="1"/>
  <c r="C225" i="1"/>
  <c r="E224" i="1"/>
  <c r="F223" i="1"/>
  <c r="G223" i="1"/>
  <c r="H223" i="1"/>
  <c r="U223" i="1" l="1"/>
  <c r="V223" i="1" s="1"/>
  <c r="W223" i="1" s="1"/>
  <c r="J224" i="1"/>
  <c r="I224" i="1"/>
  <c r="C226" i="1"/>
  <c r="E225" i="1"/>
  <c r="F224" i="1"/>
  <c r="G224" i="1"/>
  <c r="H224" i="1"/>
  <c r="U224" i="1" l="1"/>
  <c r="V224" i="1" s="1"/>
  <c r="W224" i="1" s="1"/>
  <c r="J225" i="1"/>
  <c r="I225" i="1"/>
  <c r="E226" i="1"/>
  <c r="C227" i="1"/>
  <c r="F225" i="1"/>
  <c r="H225" i="1"/>
  <c r="G225" i="1"/>
  <c r="U225" i="1" l="1"/>
  <c r="V225" i="1" s="1"/>
  <c r="W225" i="1" s="1"/>
  <c r="J226" i="1"/>
  <c r="I226" i="1"/>
  <c r="F226" i="1"/>
  <c r="G226" i="1"/>
  <c r="H226" i="1"/>
  <c r="C228" i="1"/>
  <c r="E227" i="1"/>
  <c r="U226" i="1" l="1"/>
  <c r="V226" i="1" s="1"/>
  <c r="W226" i="1" s="1"/>
  <c r="J227" i="1"/>
  <c r="I227" i="1"/>
  <c r="G227" i="1"/>
  <c r="F227" i="1"/>
  <c r="H227" i="1"/>
  <c r="E228" i="1"/>
  <c r="C229" i="1"/>
  <c r="U227" i="1" l="1"/>
  <c r="V227" i="1" s="1"/>
  <c r="W227" i="1" s="1"/>
  <c r="J228" i="1"/>
  <c r="I228" i="1"/>
  <c r="C230" i="1"/>
  <c r="E229" i="1"/>
  <c r="H228" i="1"/>
  <c r="F228" i="1"/>
  <c r="G228" i="1"/>
  <c r="U228" i="1" l="1"/>
  <c r="V228" i="1" s="1"/>
  <c r="W228" i="1" s="1"/>
  <c r="J229" i="1"/>
  <c r="I229" i="1"/>
  <c r="E230" i="1"/>
  <c r="C231" i="1"/>
  <c r="F229" i="1"/>
  <c r="G229" i="1"/>
  <c r="H229" i="1"/>
  <c r="U229" i="1" l="1"/>
  <c r="V229" i="1" s="1"/>
  <c r="W229" i="1" s="1"/>
  <c r="J230" i="1"/>
  <c r="I230" i="1"/>
  <c r="F230" i="1"/>
  <c r="G230" i="1"/>
  <c r="H230" i="1"/>
  <c r="E231" i="1"/>
  <c r="C232" i="1"/>
  <c r="U230" i="1" l="1"/>
  <c r="V230" i="1" s="1"/>
  <c r="W230" i="1" s="1"/>
  <c r="J231" i="1"/>
  <c r="I231" i="1"/>
  <c r="E232" i="1"/>
  <c r="C233" i="1"/>
  <c r="G231" i="1"/>
  <c r="H231" i="1"/>
  <c r="F231" i="1"/>
  <c r="U231" i="1" l="1"/>
  <c r="V231" i="1" s="1"/>
  <c r="W231" i="1" s="1"/>
  <c r="J232" i="1"/>
  <c r="I232" i="1"/>
  <c r="E233" i="1"/>
  <c r="C234" i="1"/>
  <c r="G232" i="1"/>
  <c r="H232" i="1"/>
  <c r="F232" i="1"/>
  <c r="U232" i="1" l="1"/>
  <c r="V232" i="1" s="1"/>
  <c r="W232" i="1" s="1"/>
  <c r="J233" i="1"/>
  <c r="I233" i="1"/>
  <c r="C235" i="1"/>
  <c r="E234" i="1"/>
  <c r="H233" i="1"/>
  <c r="F233" i="1"/>
  <c r="G233" i="1"/>
  <c r="U233" i="1" l="1"/>
  <c r="V233" i="1" s="1"/>
  <c r="W233" i="1" s="1"/>
  <c r="J234" i="1"/>
  <c r="I234" i="1"/>
  <c r="F234" i="1"/>
  <c r="H234" i="1"/>
  <c r="G234" i="1"/>
  <c r="C236" i="1"/>
  <c r="E235" i="1"/>
  <c r="U234" i="1" l="1"/>
  <c r="V234" i="1" s="1"/>
  <c r="W234" i="1" s="1"/>
  <c r="J235" i="1"/>
  <c r="I235" i="1"/>
  <c r="F235" i="1"/>
  <c r="G235" i="1"/>
  <c r="H235" i="1"/>
  <c r="E236" i="1"/>
  <c r="C237" i="1"/>
  <c r="U235" i="1" l="1"/>
  <c r="V235" i="1" s="1"/>
  <c r="W235" i="1" s="1"/>
  <c r="J236" i="1"/>
  <c r="I236" i="1"/>
  <c r="H236" i="1"/>
  <c r="F236" i="1"/>
  <c r="G236" i="1"/>
  <c r="C238" i="1"/>
  <c r="E237" i="1"/>
  <c r="U236" i="1" l="1"/>
  <c r="V236" i="1" s="1"/>
  <c r="W236" i="1" s="1"/>
  <c r="J237" i="1"/>
  <c r="I237" i="1"/>
  <c r="E238" i="1"/>
  <c r="C239" i="1"/>
  <c r="F237" i="1"/>
  <c r="G237" i="1"/>
  <c r="H237" i="1"/>
  <c r="U237" i="1" l="1"/>
  <c r="V237" i="1" s="1"/>
  <c r="W237" i="1" s="1"/>
  <c r="J238" i="1"/>
  <c r="I238" i="1"/>
  <c r="F238" i="1"/>
  <c r="G238" i="1"/>
  <c r="H238" i="1"/>
  <c r="C240" i="1"/>
  <c r="E239" i="1"/>
  <c r="U238" i="1" l="1"/>
  <c r="V238" i="1" s="1"/>
  <c r="W238" i="1" s="1"/>
  <c r="J239" i="1"/>
  <c r="I239" i="1"/>
  <c r="E240" i="1"/>
  <c r="C241" i="1"/>
  <c r="G239" i="1"/>
  <c r="H239" i="1"/>
  <c r="F239" i="1"/>
  <c r="U239" i="1" l="1"/>
  <c r="V239" i="1" s="1"/>
  <c r="W239" i="1" s="1"/>
  <c r="J240" i="1"/>
  <c r="I240" i="1"/>
  <c r="C242" i="1"/>
  <c r="E241" i="1"/>
  <c r="H240" i="1"/>
  <c r="F240" i="1"/>
  <c r="G240" i="1"/>
  <c r="U240" i="1" l="1"/>
  <c r="V240" i="1" s="1"/>
  <c r="W240" i="1" s="1"/>
  <c r="J241" i="1"/>
  <c r="I241" i="1"/>
  <c r="E242" i="1"/>
  <c r="C243" i="1"/>
  <c r="H241" i="1"/>
  <c r="F241" i="1"/>
  <c r="G241" i="1"/>
  <c r="U241" i="1" l="1"/>
  <c r="V241" i="1" s="1"/>
  <c r="W241" i="1" s="1"/>
  <c r="J242" i="1"/>
  <c r="I242" i="1"/>
  <c r="F242" i="1"/>
  <c r="H242" i="1"/>
  <c r="G242" i="1"/>
  <c r="C244" i="1"/>
  <c r="E243" i="1"/>
  <c r="U242" i="1" l="1"/>
  <c r="V242" i="1" s="1"/>
  <c r="W242" i="1" s="1"/>
  <c r="J243" i="1"/>
  <c r="I243" i="1"/>
  <c r="F243" i="1"/>
  <c r="H243" i="1"/>
  <c r="G243" i="1"/>
  <c r="E244" i="1"/>
  <c r="C245" i="1"/>
  <c r="U243" i="1" l="1"/>
  <c r="V243" i="1" s="1"/>
  <c r="W243" i="1" s="1"/>
  <c r="J244" i="1"/>
  <c r="I244" i="1"/>
  <c r="E245" i="1"/>
  <c r="C246" i="1"/>
  <c r="G244" i="1"/>
  <c r="H244" i="1"/>
  <c r="F244" i="1"/>
  <c r="U244" i="1" l="1"/>
  <c r="V244" i="1" s="1"/>
  <c r="W244" i="1" s="1"/>
  <c r="J245" i="1"/>
  <c r="I245" i="1"/>
  <c r="F245" i="1"/>
  <c r="G245" i="1"/>
  <c r="H245" i="1"/>
  <c r="E246" i="1"/>
  <c r="C247" i="1"/>
  <c r="U245" i="1" l="1"/>
  <c r="V245" i="1" s="1"/>
  <c r="W245" i="1" s="1"/>
  <c r="J246" i="1"/>
  <c r="I246" i="1"/>
  <c r="E247" i="1"/>
  <c r="C248" i="1"/>
  <c r="G246" i="1"/>
  <c r="H246" i="1"/>
  <c r="F246" i="1"/>
  <c r="U246" i="1" l="1"/>
  <c r="V246" i="1" s="1"/>
  <c r="W246" i="1" s="1"/>
  <c r="J247" i="1"/>
  <c r="I247" i="1"/>
  <c r="E248" i="1"/>
  <c r="C249" i="1"/>
  <c r="H247" i="1"/>
  <c r="F247" i="1"/>
  <c r="G247" i="1"/>
  <c r="U247" i="1" l="1"/>
  <c r="V247" i="1" s="1"/>
  <c r="W247" i="1" s="1"/>
  <c r="J248" i="1"/>
  <c r="I248" i="1"/>
  <c r="H248" i="1"/>
  <c r="G248" i="1"/>
  <c r="F248" i="1"/>
  <c r="C250" i="1"/>
  <c r="E249" i="1"/>
  <c r="U248" i="1" l="1"/>
  <c r="V248" i="1" s="1"/>
  <c r="W248" i="1" s="1"/>
  <c r="J249" i="1"/>
  <c r="I249" i="1"/>
  <c r="H249" i="1"/>
  <c r="F249" i="1"/>
  <c r="G249" i="1"/>
  <c r="C251" i="1"/>
  <c r="E250" i="1"/>
  <c r="U249" i="1" l="1"/>
  <c r="V249" i="1" s="1"/>
  <c r="W249" i="1" s="1"/>
  <c r="J250" i="1"/>
  <c r="I250" i="1"/>
  <c r="E251" i="1"/>
  <c r="C252" i="1"/>
  <c r="H250" i="1"/>
  <c r="F250" i="1"/>
  <c r="G250" i="1"/>
  <c r="U250" i="1" l="1"/>
  <c r="V250" i="1" s="1"/>
  <c r="W250" i="1" s="1"/>
  <c r="J251" i="1"/>
  <c r="I251" i="1"/>
  <c r="E252" i="1"/>
  <c r="C253" i="1"/>
  <c r="G251" i="1"/>
  <c r="H251" i="1"/>
  <c r="F251" i="1"/>
  <c r="U251" i="1" l="1"/>
  <c r="V251" i="1" s="1"/>
  <c r="W251" i="1" s="1"/>
  <c r="J252" i="1"/>
  <c r="I252" i="1"/>
  <c r="E253" i="1"/>
  <c r="C254" i="1"/>
  <c r="G252" i="1"/>
  <c r="H252" i="1"/>
  <c r="F252" i="1"/>
  <c r="U252" i="1" l="1"/>
  <c r="V252" i="1" s="1"/>
  <c r="W252" i="1" s="1"/>
  <c r="J253" i="1"/>
  <c r="I253" i="1"/>
  <c r="E254" i="1"/>
  <c r="C255" i="1"/>
  <c r="H253" i="1"/>
  <c r="F253" i="1"/>
  <c r="G253" i="1"/>
  <c r="U253" i="1" l="1"/>
  <c r="V253" i="1" s="1"/>
  <c r="W253" i="1" s="1"/>
  <c r="J254" i="1"/>
  <c r="I254" i="1"/>
  <c r="C256" i="1"/>
  <c r="E255" i="1"/>
  <c r="G254" i="1"/>
  <c r="F254" i="1"/>
  <c r="H254" i="1"/>
  <c r="U254" i="1" l="1"/>
  <c r="V254" i="1" s="1"/>
  <c r="W254" i="1" s="1"/>
  <c r="J255" i="1"/>
  <c r="I255" i="1"/>
  <c r="E256" i="1"/>
  <c r="C257" i="1"/>
  <c r="H255" i="1"/>
  <c r="F255" i="1"/>
  <c r="G255" i="1"/>
  <c r="U255" i="1" l="1"/>
  <c r="V255" i="1" s="1"/>
  <c r="W255" i="1" s="1"/>
  <c r="J256" i="1"/>
  <c r="I256" i="1"/>
  <c r="G256" i="1"/>
  <c r="H256" i="1"/>
  <c r="F256" i="1"/>
  <c r="C258" i="1"/>
  <c r="E257" i="1"/>
  <c r="U256" i="1" l="1"/>
  <c r="V256" i="1" s="1"/>
  <c r="W256" i="1" s="1"/>
  <c r="J257" i="1"/>
  <c r="I257" i="1"/>
  <c r="G257" i="1"/>
  <c r="H257" i="1"/>
  <c r="F257" i="1"/>
  <c r="E258" i="1"/>
  <c r="C259" i="1"/>
  <c r="U257" i="1" l="1"/>
  <c r="V257" i="1" s="1"/>
  <c r="W257" i="1" s="1"/>
  <c r="J258" i="1"/>
  <c r="I258" i="1"/>
  <c r="E259" i="1"/>
  <c r="C260" i="1"/>
  <c r="H258" i="1"/>
  <c r="F258" i="1"/>
  <c r="G258" i="1"/>
  <c r="U258" i="1" l="1"/>
  <c r="V258" i="1" s="1"/>
  <c r="W258" i="1" s="1"/>
  <c r="J259" i="1"/>
  <c r="I259" i="1"/>
  <c r="G259" i="1"/>
  <c r="H259" i="1"/>
  <c r="F259" i="1"/>
  <c r="C261" i="1"/>
  <c r="E260" i="1"/>
  <c r="U259" i="1" l="1"/>
  <c r="V259" i="1" s="1"/>
  <c r="W259" i="1" s="1"/>
  <c r="J260" i="1"/>
  <c r="I260" i="1"/>
  <c r="E261" i="1"/>
  <c r="C262" i="1"/>
  <c r="F260" i="1"/>
  <c r="H260" i="1"/>
  <c r="G260" i="1"/>
  <c r="U260" i="1" l="1"/>
  <c r="V260" i="1" s="1"/>
  <c r="W260" i="1" s="1"/>
  <c r="J261" i="1"/>
  <c r="I261" i="1"/>
  <c r="H261" i="1"/>
  <c r="F261" i="1"/>
  <c r="G261" i="1"/>
  <c r="C263" i="1"/>
  <c r="E262" i="1"/>
  <c r="U261" i="1" l="1"/>
  <c r="V261" i="1" s="1"/>
  <c r="W261" i="1" s="1"/>
  <c r="J262" i="1"/>
  <c r="I262" i="1"/>
  <c r="H262" i="1"/>
  <c r="F262" i="1"/>
  <c r="G262" i="1"/>
  <c r="E263" i="1"/>
  <c r="C264" i="1"/>
  <c r="U262" i="1" l="1"/>
  <c r="V262" i="1" s="1"/>
  <c r="W262" i="1" s="1"/>
  <c r="J263" i="1"/>
  <c r="I263" i="1"/>
  <c r="C265" i="1"/>
  <c r="E264" i="1"/>
  <c r="F263" i="1"/>
  <c r="G263" i="1"/>
  <c r="H263" i="1"/>
  <c r="U263" i="1" l="1"/>
  <c r="V263" i="1" s="1"/>
  <c r="W263" i="1" s="1"/>
  <c r="J264" i="1"/>
  <c r="I264" i="1"/>
  <c r="E265" i="1"/>
  <c r="F264" i="1"/>
  <c r="G264" i="1"/>
  <c r="H264" i="1"/>
  <c r="U264" i="1" l="1"/>
  <c r="V264" i="1" s="1"/>
  <c r="W264" i="1" s="1"/>
  <c r="J265" i="1"/>
  <c r="I265" i="1"/>
  <c r="F265" i="1"/>
  <c r="H265" i="1"/>
  <c r="G265" i="1"/>
  <c r="U265" i="1" l="1"/>
  <c r="V265" i="1" s="1"/>
  <c r="W265" i="1" s="1"/>
  <c r="W13" i="1" l="1"/>
  <c r="Z12" i="1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<sst xmlns="http://schemas.openxmlformats.org/spreadsheetml/2006/main" count="64" uniqueCount="60">
  <si>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</si>
  <si>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</si>
  <si>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</si>
  <si>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</si>
  <si>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</si>
  <si>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</si>
  <si>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</si>
  <si>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</si>
  <si>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</si>
  <si>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</si>
  <si>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</si>
  <si>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</si>
  <si>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</si>
  <si>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</si>
  <si>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</si>
  <si>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</si>
  <si>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</si>
  <si>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</si>
  <si>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</si>
  <si>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</si>
  <si>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</si>
  <si>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</si>
  <si>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</si>
  <si>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</si>
  <si>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</si>
  <si>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</si>
  <si>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</si>
  <si>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</si>
  <si>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</si>
  <si>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</si>
  <si>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</si>
  <si>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</si>
  <si>
    <t>Gauss 6</t>
  </si>
  <si>
    <t>Gauss 7</t>
  </si>
  <si>
    <t>Gauss 8</t>
  </si>
  <si>
    <t>Gauss 9</t>
  </si>
  <si>
    <t>Gauss 10</t>
  </si>
  <si>
    <t>Gauss 11</t>
  </si>
  <si>
    <t>Gauss 12</t>
  </si>
  <si>
    <t>Gauss 13</t>
  </si>
  <si>
    <t>displacement</t>
  </si>
  <si>
    <t>area ratio</t>
  </si>
  <si>
    <t>Intensity ratio</t>
  </si>
  <si>
    <t>first</t>
  </si>
  <si>
    <t>second</t>
  </si>
  <si>
    <t>third</t>
  </si>
  <si>
    <t>fourth</t>
  </si>
  <si>
    <t>CF3</t>
  </si>
  <si>
    <t>CF2</t>
  </si>
  <si>
    <t>CF</t>
  </si>
  <si>
    <t>CF-CF</t>
  </si>
  <si>
    <t>C-CF</t>
  </si>
  <si>
    <t>a3</t>
  </si>
  <si>
    <t>a4</t>
  </si>
  <si>
    <t>Displacement</t>
  </si>
  <si>
    <t>Previous</t>
  </si>
  <si>
    <t>Diff</t>
  </si>
  <si>
    <t>fifth</t>
  </si>
  <si>
    <t>Gauss 14</t>
  </si>
  <si>
    <t>Gauss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</si>
</sst>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2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165" fontId="17" fillId="35" borderId="13" xfId="0" applyNumberFormat="1" applyFont="1" applyFill="1" applyBorder="1" applyAlignment="1">
      <alignment horizontal="center"/>
    </xf>
    <xf numFmtId="165" fontId="17" fillId="35" borderId="15" xfId="0" applyNumberFormat="1" applyFont="1" applyFill="1" applyBorder="1" applyAlignment="1">
      <alignment horizontal="center"/>
    </xf>
    <xf numFmtId="165" fontId="17" fillId="35" borderId="18" xfId="0" applyNumberFormat="1" applyFont="1" applyFill="1" applyBorder="1" applyAlignment="1">
      <alignment horizontal="center"/>
    </xf>
    <xf numFmtId="164" fontId="0" fillId="35" borderId="11" xfId="0" applyNumberFormat="1" applyFont="1" applyFill="1" applyBorder="1" applyAlignment="1">
      <alignment horizontal="center"/>
    </xf>
    <xf numFmtId="164" fontId="0" fillId="35" borderId="12" xfId="0" applyNumberFormat="1" applyFont="1" applyFill="1" applyBorder="1" applyAlignment="1">
      <alignment horizontal="center"/>
    </xf>
    <xf numFmtId="164" fontId="0" fillId="35" borderId="14" xfId="0" applyNumberFormat="1" applyFont="1" applyFill="1" applyBorder="1" applyAlignment="1">
      <alignment horizontal="center"/>
    </xf>
    <xf numFmtId="164" fontId="0" fillId="35" borderId="0" xfId="0" applyNumberFormat="1" applyFont="1" applyFill="1" applyBorder="1" applyAlignment="1">
      <alignment horizontal="center"/>
    </xf>
    <xf numFmtId="164" fontId="0" fillId="35" borderId="16" xfId="0" applyNumberFormat="1" applyFont="1" applyFill="1" applyBorder="1" applyAlignment="1">
      <alignment horizontal="center"/>
    </xf>
    <xf numFmtId="164" fontId="0" fillId="35" borderId="17" xfId="0" applyNumberFormat="1" applyFont="1" applyFill="1" applyBorder="1" applyAlignment="1">
      <alignment horizontal="center"/>
    </xf>
    <xf numFmtId="0" fontId="20" fillId="0" borderId="0" xfId="0" applyFont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6" xfId="0" applyFont="1" applyBorder="1" applyAlignment="1">
      <alignment horizontal="center"/>
    </xf>
    <xf numFmtId="2" fontId="0" fillId="0" borderId="0" xfId="0" applyNumberFormat="1" applyAlignment="1">
      <alignment horizontal="center"/>
    </xf>
    <xf numFmtId="164" fontId="0" fillId="33" borderId="0" xfId="0" applyNumberFormat="1" applyFill="1"/>
    <xf numFmtId="2" fontId="0" fillId="35" borderId="0" xfId="0" applyNumberFormat="1" applyFill="1" applyBorder="1" applyAlignment="1">
      <alignment horizontal="center"/>
    </xf>
    <xf numFmtId="2" fontId="0" fillId="35" borderId="15" xfId="0" applyNumberFormat="1" applyFill="1" applyBorder="1" applyAlignment="1">
      <alignment horizontal="center"/>
    </xf>
    <xf numFmtId="2" fontId="0" fillId="35" borderId="17" xfId="0" applyNumberFormat="1" applyFill="1" applyBorder="1" applyAlignment="1">
      <alignment horizontal="center"/>
    </xf>
    <xf numFmtId="2" fontId="0" fillId="35" borderId="18" xfId="0" applyNumberFormat="1" applyFill="1" applyBorder="1" applyAlignment="1">
      <alignment horizontal="center"/>
    </xf>
    <xf numFmtId="0" fontId="0" fillId="36" borderId="0" xfId="0" applyFill="1"/>
    <xf numFmtId="2" fontId="0" fillId="36" borderId="0" xfId="0" applyNumberFormat="1" applyFill="1"/>
    <xf numFmtId="0" fontId="17" fillId="0" borderId="0" xfId="0" applyFont="1" applyAlignment="1">
      <alignment horizontal="center"/>
    </xf>
    <xf numFmtId="0" fontId="17" fillId="0" borderId="17" xfId="0" applyFont="1" applyBorder="1" applyAlignment="1">
      <alignment horizont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lineMarker"/>
        <c:varyColors val="0"/>
        <c:ser>
          <c:idx val="0"/>
          <c:order val="0"/>
          <c:tx>
            <c:v>Data</c:v>
          </c:tx>
          <c:spPr>
            <a:ln w="28575">
              <a:noFill/>
            </a:ln>
          </c:spPr>
          <c:xVal>
            <c:numRef>
              <c:f>Carbon!$D$15:$D$1116</c:f>
              <c:numCache>
                <c:formatCode>General</c:formatCode>
                <c:ptCount val="1102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Carbon!$E$15:$E$1116</c:f>
              <c:numCache>
                <c:formatCode>General</c:formatCode>
                <c:ptCount val="1102"/>
                <c:pt idx="0">
                  <c:v>-3.5013312403286818</c:v>
                </c:pt>
                <c:pt idx="1">
                  <c:v>-5.4256777054217764</c:v>
                </c:pt>
                <c:pt idx="2">
                  <c:v>13.649975829485129</c:v>
                </c:pt>
                <c:pt idx="3">
                  <c:v>-1.2743706356079656</c:v>
                </c:pt>
                <c:pt idx="4">
                  <c:v>-3.1987171007010602</c:v>
                </c:pt>
                <c:pt idx="5">
                  <c:v>-14.123063565794155</c:v>
                </c:pt>
                <c:pt idx="6">
                  <c:v>-5.0474100308874768</c:v>
                </c:pt>
                <c:pt idx="7">
                  <c:v>10.028243504019429</c:v>
                </c:pt>
                <c:pt idx="8">
                  <c:v>16.103897038926334</c:v>
                </c:pt>
                <c:pt idx="9">
                  <c:v>-25.820449426166761</c:v>
                </c:pt>
                <c:pt idx="10">
                  <c:v>-1.7447958912598551</c:v>
                </c:pt>
                <c:pt idx="11">
                  <c:v>-5.6691423563545413</c:v>
                </c:pt>
                <c:pt idx="12">
                  <c:v>11.406511178552364</c:v>
                </c:pt>
                <c:pt idx="13">
                  <c:v>-25.517835286540958</c:v>
                </c:pt>
                <c:pt idx="14">
                  <c:v>-14.442181751633825</c:v>
                </c:pt>
                <c:pt idx="15">
                  <c:v>2.6334717832728529</c:v>
                </c:pt>
                <c:pt idx="16">
                  <c:v>2.7091253181797583</c:v>
                </c:pt>
                <c:pt idx="17">
                  <c:v>2.7847788530866637</c:v>
                </c:pt>
                <c:pt idx="18">
                  <c:v>6.8604323879933418</c:v>
                </c:pt>
                <c:pt idx="19">
                  <c:v>-21.063914077099525</c:v>
                </c:pt>
                <c:pt idx="20">
                  <c:v>11.011739457807153</c:v>
                </c:pt>
                <c:pt idx="21">
                  <c:v>-9.9126070072857146</c:v>
                </c:pt>
                <c:pt idx="22">
                  <c:v>19.163046527620963</c:v>
                </c:pt>
                <c:pt idx="23">
                  <c:v>-2.7612999374721312</c:v>
                </c:pt>
                <c:pt idx="24">
                  <c:v>6.3143535974347742</c:v>
                </c:pt>
                <c:pt idx="25">
                  <c:v>-2.6099928676585478</c:v>
                </c:pt>
                <c:pt idx="26">
                  <c:v>0.46566066724858501</c:v>
                </c:pt>
                <c:pt idx="27">
                  <c:v>-1.458685797844737</c:v>
                </c:pt>
                <c:pt idx="28">
                  <c:v>-23.383032262937832</c:v>
                </c:pt>
                <c:pt idx="29">
                  <c:v>-34.307378728030926</c:v>
                </c:pt>
                <c:pt idx="30">
                  <c:v>3.7682748068759793</c:v>
                </c:pt>
                <c:pt idx="31">
                  <c:v>-6.1560716582171153</c:v>
                </c:pt>
                <c:pt idx="32">
                  <c:v>-6.0804181233104373</c:v>
                </c:pt>
                <c:pt idx="33">
                  <c:v>0.99523541159510387</c:v>
                </c:pt>
                <c:pt idx="34">
                  <c:v>-5.9291110534982181</c:v>
                </c:pt>
                <c:pt idx="35">
                  <c:v>-0.85345751859131269</c:v>
                </c:pt>
                <c:pt idx="36">
                  <c:v>18.222196016315593</c:v>
                </c:pt>
                <c:pt idx="37">
                  <c:v>-9.7021504487775019</c:v>
                </c:pt>
                <c:pt idx="38">
                  <c:v>-16.626496913870596</c:v>
                </c:pt>
                <c:pt idx="39">
                  <c:v>-2.5508433789636911</c:v>
                </c:pt>
                <c:pt idx="40">
                  <c:v>-13.475189844057013</c:v>
                </c:pt>
                <c:pt idx="41">
                  <c:v>-21.399536309150108</c:v>
                </c:pt>
                <c:pt idx="42">
                  <c:v>-11.323882774243202</c:v>
                </c:pt>
                <c:pt idx="43">
                  <c:v>-2.2482292393362968</c:v>
                </c:pt>
                <c:pt idx="44">
                  <c:v>1.8274242955706086</c:v>
                </c:pt>
                <c:pt idx="45">
                  <c:v>-12.096922169522713</c:v>
                </c:pt>
                <c:pt idx="46">
                  <c:v>6.9787313653844194</c:v>
                </c:pt>
                <c:pt idx="47">
                  <c:v>15.054384900291097</c:v>
                </c:pt>
                <c:pt idx="48">
                  <c:v>18.130038435198003</c:v>
                </c:pt>
                <c:pt idx="49">
                  <c:v>5.2056919701049083</c:v>
                </c:pt>
                <c:pt idx="50">
                  <c:v>7.2813455050118137</c:v>
                </c:pt>
                <c:pt idx="51">
                  <c:v>-0.64300096008128094</c:v>
                </c:pt>
                <c:pt idx="52">
                  <c:v>4.4326525748253971</c:v>
                </c:pt>
                <c:pt idx="53">
                  <c:v>4.5083061097325299</c:v>
                </c:pt>
                <c:pt idx="54">
                  <c:v>-9.4160403553607921</c:v>
                </c:pt>
                <c:pt idx="55">
                  <c:v>-3.3403868204552509</c:v>
                </c:pt>
                <c:pt idx="56">
                  <c:v>-4.2647332855485729</c:v>
                </c:pt>
                <c:pt idx="57">
                  <c:v>3.8109202493583325</c:v>
                </c:pt>
                <c:pt idx="58">
                  <c:v>5.8865737842652379</c:v>
                </c:pt>
                <c:pt idx="59">
                  <c:v>11.962227319172143</c:v>
                </c:pt>
                <c:pt idx="60">
                  <c:v>-5.9621191459209513</c:v>
                </c:pt>
                <c:pt idx="61">
                  <c:v>-5.8864656110142732</c:v>
                </c:pt>
                <c:pt idx="62">
                  <c:v>1.1891879238926322</c:v>
                </c:pt>
                <c:pt idx="63">
                  <c:v>1.2648414587995376</c:v>
                </c:pt>
                <c:pt idx="64">
                  <c:v>21.340494993706443</c:v>
                </c:pt>
                <c:pt idx="65">
                  <c:v>-17.583851471386652</c:v>
                </c:pt>
                <c:pt idx="66">
                  <c:v>14.491802063520254</c:v>
                </c:pt>
                <c:pt idx="67">
                  <c:v>-3.4325444015730682</c:v>
                </c:pt>
                <c:pt idx="68">
                  <c:v>-3.3568908666661628</c:v>
                </c:pt>
                <c:pt idx="69">
                  <c:v>15.718762668240743</c:v>
                </c:pt>
                <c:pt idx="70">
                  <c:v>11.794416203147648</c:v>
                </c:pt>
                <c:pt idx="71">
                  <c:v>8.8700697380545535</c:v>
                </c:pt>
                <c:pt idx="72">
                  <c:v>24.945723272961231</c:v>
                </c:pt>
                <c:pt idx="73">
                  <c:v>-10.978623192131636</c:v>
                </c:pt>
                <c:pt idx="74">
                  <c:v>2.0970303427750423</c:v>
                </c:pt>
                <c:pt idx="75">
                  <c:v>19.172683877681948</c:v>
                </c:pt>
                <c:pt idx="76">
                  <c:v>12.248337412588853</c:v>
                </c:pt>
                <c:pt idx="77">
                  <c:v>4.3239909474941669</c:v>
                </c:pt>
                <c:pt idx="78">
                  <c:v>33.399644482401072</c:v>
                </c:pt>
                <c:pt idx="79">
                  <c:v>19.47529801730775</c:v>
                </c:pt>
                <c:pt idx="80">
                  <c:v>43.550951552214883</c:v>
                </c:pt>
                <c:pt idx="81">
                  <c:v>15.626605087121561</c:v>
                </c:pt>
                <c:pt idx="82">
                  <c:v>14.702258622028694</c:v>
                </c:pt>
                <c:pt idx="83">
                  <c:v>38.777912156935372</c:v>
                </c:pt>
                <c:pt idx="84">
                  <c:v>33.853565691842277</c:v>
                </c:pt>
                <c:pt idx="85">
                  <c:v>12.929219226749183</c:v>
                </c:pt>
                <c:pt idx="86">
                  <c:v>54.004872761655861</c:v>
                </c:pt>
                <c:pt idx="87">
                  <c:v>35.080526296562994</c:v>
                </c:pt>
                <c:pt idx="88">
                  <c:v>18.156179831469672</c:v>
                </c:pt>
                <c:pt idx="89">
                  <c:v>59.231833366376577</c:v>
                </c:pt>
                <c:pt idx="90">
                  <c:v>75.307486901283482</c:v>
                </c:pt>
                <c:pt idx="91">
                  <c:v>48.383140436190388</c:v>
                </c:pt>
                <c:pt idx="92">
                  <c:v>68.458793971097293</c:v>
                </c:pt>
                <c:pt idx="93">
                  <c:v>82.534447506003971</c:v>
                </c:pt>
                <c:pt idx="94">
                  <c:v>64.610101040910877</c:v>
                </c:pt>
                <c:pt idx="95">
                  <c:v>54.685754575817782</c:v>
                </c:pt>
                <c:pt idx="96">
                  <c:v>57.761408110724688</c:v>
                </c:pt>
                <c:pt idx="97">
                  <c:v>72.837061645631593</c:v>
                </c:pt>
                <c:pt idx="98">
                  <c:v>78.912715180538498</c:v>
                </c:pt>
                <c:pt idx="99">
                  <c:v>86.988368715443812</c:v>
                </c:pt>
                <c:pt idx="100">
                  <c:v>80.064022250350718</c:v>
                </c:pt>
                <c:pt idx="101">
                  <c:v>119.1396757852574</c:v>
                </c:pt>
                <c:pt idx="102">
                  <c:v>115.2153293201643</c:v>
                </c:pt>
                <c:pt idx="103">
                  <c:v>83.290982855071206</c:v>
                </c:pt>
                <c:pt idx="104">
                  <c:v>126.36663638997811</c:v>
                </c:pt>
                <c:pt idx="105">
                  <c:v>122.44228992488502</c:v>
                </c:pt>
                <c:pt idx="106">
                  <c:v>146.5179434597917</c:v>
                </c:pt>
                <c:pt idx="107">
                  <c:v>161.59359699469883</c:v>
                </c:pt>
                <c:pt idx="108">
                  <c:v>190.66925052960551</c:v>
                </c:pt>
                <c:pt idx="109">
                  <c:v>155.74490406451241</c:v>
                </c:pt>
                <c:pt idx="110">
                  <c:v>199.82055759941932</c:v>
                </c:pt>
                <c:pt idx="111">
                  <c:v>186.89621113432622</c:v>
                </c:pt>
                <c:pt idx="112">
                  <c:v>197.97186466923313</c:v>
                </c:pt>
                <c:pt idx="113">
                  <c:v>215.04751820413981</c:v>
                </c:pt>
                <c:pt idx="114">
                  <c:v>258.12317173904694</c:v>
                </c:pt>
                <c:pt idx="115">
                  <c:v>254.19882527395362</c:v>
                </c:pt>
                <c:pt idx="116">
                  <c:v>229.27447880886052</c:v>
                </c:pt>
                <c:pt idx="117">
                  <c:v>266.35013234376743</c:v>
                </c:pt>
                <c:pt idx="118">
                  <c:v>281.42578587867411</c:v>
                </c:pt>
                <c:pt idx="119">
                  <c:v>255.50143941358124</c:v>
                </c:pt>
                <c:pt idx="120">
                  <c:v>280.57709294848792</c:v>
                </c:pt>
                <c:pt idx="121">
                  <c:v>327.65274648339346</c:v>
                </c:pt>
                <c:pt idx="122">
                  <c:v>289.72840001830014</c:v>
                </c:pt>
                <c:pt idx="123">
                  <c:v>307.80405355320704</c:v>
                </c:pt>
                <c:pt idx="124">
                  <c:v>329.87970708811395</c:v>
                </c:pt>
                <c:pt idx="125">
                  <c:v>320.95536062302085</c:v>
                </c:pt>
                <c:pt idx="126">
                  <c:v>316.03101415792776</c:v>
                </c:pt>
                <c:pt idx="127">
                  <c:v>298.10666769283466</c:v>
                </c:pt>
                <c:pt idx="128">
                  <c:v>367.18232122774134</c:v>
                </c:pt>
                <c:pt idx="129">
                  <c:v>374.25797476264825</c:v>
                </c:pt>
                <c:pt idx="130">
                  <c:v>385.33362829755515</c:v>
                </c:pt>
                <c:pt idx="131">
                  <c:v>331.40928183246206</c:v>
                </c:pt>
                <c:pt idx="132">
                  <c:v>378.48493536736896</c:v>
                </c:pt>
                <c:pt idx="133">
                  <c:v>367.56058890227564</c:v>
                </c:pt>
                <c:pt idx="134">
                  <c:v>337.63624243718277</c:v>
                </c:pt>
                <c:pt idx="135">
                  <c:v>360.71189597208945</c:v>
                </c:pt>
                <c:pt idx="136">
                  <c:v>416.78754950699636</c:v>
                </c:pt>
                <c:pt idx="137">
                  <c:v>343.86320304190326</c:v>
                </c:pt>
                <c:pt idx="138">
                  <c:v>402.93885657680994</c:v>
                </c:pt>
                <c:pt idx="139">
                  <c:v>406.01451011171707</c:v>
                </c:pt>
                <c:pt idx="140">
                  <c:v>378.09016364662375</c:v>
                </c:pt>
                <c:pt idx="141">
                  <c:v>412.16581718153088</c:v>
                </c:pt>
                <c:pt idx="142">
                  <c:v>454.24147071643756</c:v>
                </c:pt>
                <c:pt idx="143">
                  <c:v>398.3171242513431</c:v>
                </c:pt>
                <c:pt idx="144">
                  <c:v>390.39277778624978</c:v>
                </c:pt>
                <c:pt idx="145">
                  <c:v>397.46843132115669</c:v>
                </c:pt>
                <c:pt idx="146">
                  <c:v>411.54408485606359</c:v>
                </c:pt>
                <c:pt idx="147">
                  <c:v>406.61973839097027</c:v>
                </c:pt>
                <c:pt idx="148">
                  <c:v>440.6953919258774</c:v>
                </c:pt>
                <c:pt idx="149">
                  <c:v>388.77104546078408</c:v>
                </c:pt>
                <c:pt idx="150">
                  <c:v>442.84669899569099</c:v>
                </c:pt>
                <c:pt idx="151">
                  <c:v>408.92235253059789</c:v>
                </c:pt>
                <c:pt idx="152">
                  <c:v>439.9980060655048</c:v>
                </c:pt>
                <c:pt idx="153">
                  <c:v>372.0736596004117</c:v>
                </c:pt>
                <c:pt idx="154">
                  <c:v>382.14931313531838</c:v>
                </c:pt>
                <c:pt idx="155">
                  <c:v>464.22496667022529</c:v>
                </c:pt>
                <c:pt idx="156">
                  <c:v>429.30062020513219</c:v>
                </c:pt>
                <c:pt idx="157">
                  <c:v>394.3762737400391</c:v>
                </c:pt>
                <c:pt idx="158">
                  <c:v>460.451927274946</c:v>
                </c:pt>
                <c:pt idx="159">
                  <c:v>452.52758080985291</c:v>
                </c:pt>
                <c:pt idx="160">
                  <c:v>449.60323434475958</c:v>
                </c:pt>
                <c:pt idx="161">
                  <c:v>456.67888787966649</c:v>
                </c:pt>
                <c:pt idx="162">
                  <c:v>427.7545414145734</c:v>
                </c:pt>
                <c:pt idx="163">
                  <c:v>420.8301949494803</c:v>
                </c:pt>
                <c:pt idx="164">
                  <c:v>451.90584848438721</c:v>
                </c:pt>
                <c:pt idx="165">
                  <c:v>458.98150201929252</c:v>
                </c:pt>
                <c:pt idx="166">
                  <c:v>417.05715555419943</c:v>
                </c:pt>
                <c:pt idx="167">
                  <c:v>428.1328090891061</c:v>
                </c:pt>
                <c:pt idx="168">
                  <c:v>456.20846262401324</c:v>
                </c:pt>
                <c:pt idx="169">
                  <c:v>377.28411615891991</c:v>
                </c:pt>
                <c:pt idx="170">
                  <c:v>409.35976969382682</c:v>
                </c:pt>
                <c:pt idx="171">
                  <c:v>423.43542322873373</c:v>
                </c:pt>
                <c:pt idx="172">
                  <c:v>386.5110767636404</c:v>
                </c:pt>
                <c:pt idx="173">
                  <c:v>404.58673029854754</c:v>
                </c:pt>
                <c:pt idx="174">
                  <c:v>429.66238383345421</c:v>
                </c:pt>
                <c:pt idx="175">
                  <c:v>400.73803736836135</c:v>
                </c:pt>
                <c:pt idx="176">
                  <c:v>422.81369090326803</c:v>
                </c:pt>
                <c:pt idx="177">
                  <c:v>412.88934443817493</c:v>
                </c:pt>
                <c:pt idx="178">
                  <c:v>377.96499797308184</c:v>
                </c:pt>
                <c:pt idx="179">
                  <c:v>372.04065150798851</c:v>
                </c:pt>
                <c:pt idx="180">
                  <c:v>410.11630504289565</c:v>
                </c:pt>
                <c:pt idx="181">
                  <c:v>353.19195857780232</c:v>
                </c:pt>
                <c:pt idx="182">
                  <c:v>359.26761211270923</c:v>
                </c:pt>
                <c:pt idx="183">
                  <c:v>357.34326564761614</c:v>
                </c:pt>
                <c:pt idx="184">
                  <c:v>338.41891918252304</c:v>
                </c:pt>
                <c:pt idx="185">
                  <c:v>326.49457271742995</c:v>
                </c:pt>
                <c:pt idx="186">
                  <c:v>334.57022625233662</c:v>
                </c:pt>
                <c:pt idx="187">
                  <c:v>322.64587978724217</c:v>
                </c:pt>
                <c:pt idx="188">
                  <c:v>351.72153332214907</c:v>
                </c:pt>
                <c:pt idx="189">
                  <c:v>312.79718685705575</c:v>
                </c:pt>
                <c:pt idx="190">
                  <c:v>325.87284039196265</c:v>
                </c:pt>
                <c:pt idx="191">
                  <c:v>294.94849392686956</c:v>
                </c:pt>
                <c:pt idx="192">
                  <c:v>273.02414746177647</c:v>
                </c:pt>
                <c:pt idx="193">
                  <c:v>299.09980099668337</c:v>
                </c:pt>
                <c:pt idx="194">
                  <c:v>341.17545453159005</c:v>
                </c:pt>
                <c:pt idx="195">
                  <c:v>294.25110806649718</c:v>
                </c:pt>
                <c:pt idx="196">
                  <c:v>294.32676160140386</c:v>
                </c:pt>
                <c:pt idx="197">
                  <c:v>283.40241513631076</c:v>
                </c:pt>
                <c:pt idx="198">
                  <c:v>303.47806867121767</c:v>
                </c:pt>
                <c:pt idx="199">
                  <c:v>305.55372220612435</c:v>
                </c:pt>
                <c:pt idx="200">
                  <c:v>234.62937574103148</c:v>
                </c:pt>
                <c:pt idx="201">
                  <c:v>272.70502927593816</c:v>
                </c:pt>
                <c:pt idx="202">
                  <c:v>236.78068281084529</c:v>
                </c:pt>
                <c:pt idx="203">
                  <c:v>243.85633634575197</c:v>
                </c:pt>
                <c:pt idx="204">
                  <c:v>254.93198988065888</c:v>
                </c:pt>
                <c:pt idx="205">
                  <c:v>230.00764341556578</c:v>
                </c:pt>
                <c:pt idx="206">
                  <c:v>243.08329695047246</c:v>
                </c:pt>
                <c:pt idx="207">
                  <c:v>264.15895048537959</c:v>
                </c:pt>
                <c:pt idx="208">
                  <c:v>300.23460402028627</c:v>
                </c:pt>
                <c:pt idx="209">
                  <c:v>248.31025755519181</c:v>
                </c:pt>
                <c:pt idx="210">
                  <c:v>203.38591109009849</c:v>
                </c:pt>
                <c:pt idx="211">
                  <c:v>262.46156462500539</c:v>
                </c:pt>
                <c:pt idx="212">
                  <c:v>264.5372181599123</c:v>
                </c:pt>
                <c:pt idx="213">
                  <c:v>236.61287169481921</c:v>
                </c:pt>
                <c:pt idx="214">
                  <c:v>216.68852522972611</c:v>
                </c:pt>
                <c:pt idx="215">
                  <c:v>223.76417876463279</c:v>
                </c:pt>
                <c:pt idx="216">
                  <c:v>216.83983229953969</c:v>
                </c:pt>
                <c:pt idx="217">
                  <c:v>212.9154858344466</c:v>
                </c:pt>
                <c:pt idx="218">
                  <c:v>211.9911393693535</c:v>
                </c:pt>
                <c:pt idx="219">
                  <c:v>231.06679290426041</c:v>
                </c:pt>
                <c:pt idx="220">
                  <c:v>201.14244643916732</c:v>
                </c:pt>
                <c:pt idx="221">
                  <c:v>209.21809997407399</c:v>
                </c:pt>
                <c:pt idx="222">
                  <c:v>228.2937535089809</c:v>
                </c:pt>
                <c:pt idx="223">
                  <c:v>221.3694070438878</c:v>
                </c:pt>
                <c:pt idx="224">
                  <c:v>164.44506057879471</c:v>
                </c:pt>
                <c:pt idx="225">
                  <c:v>183.52071411370162</c:v>
                </c:pt>
                <c:pt idx="226">
                  <c:v>198.59636764860829</c:v>
                </c:pt>
                <c:pt idx="227">
                  <c:v>225.67202118351543</c:v>
                </c:pt>
                <c:pt idx="228">
                  <c:v>213.7476747184221</c:v>
                </c:pt>
                <c:pt idx="229">
                  <c:v>221.82332825332901</c:v>
                </c:pt>
                <c:pt idx="230">
                  <c:v>167.89898178823591</c:v>
                </c:pt>
                <c:pt idx="231">
                  <c:v>214.97463532314123</c:v>
                </c:pt>
                <c:pt idx="232">
                  <c:v>213.05028885804813</c:v>
                </c:pt>
                <c:pt idx="233">
                  <c:v>219.12594239295481</c:v>
                </c:pt>
                <c:pt idx="234">
                  <c:v>204.20159592786194</c:v>
                </c:pt>
                <c:pt idx="235">
                  <c:v>209.27724946276862</c:v>
                </c:pt>
                <c:pt idx="236">
                  <c:v>170.35290299767576</c:v>
                </c:pt>
                <c:pt idx="237">
                  <c:v>206.42855653258243</c:v>
                </c:pt>
                <c:pt idx="238">
                  <c:v>187.50421006748934</c:v>
                </c:pt>
                <c:pt idx="239">
                  <c:v>208.57986360239624</c:v>
                </c:pt>
                <c:pt idx="240">
                  <c:v>192.65551713730292</c:v>
                </c:pt>
                <c:pt idx="241">
                  <c:v>197.73117067221006</c:v>
                </c:pt>
                <c:pt idx="242">
                  <c:v>169.80682420711673</c:v>
                </c:pt>
                <c:pt idx="243">
                  <c:v>166.88247774202364</c:v>
                </c:pt>
                <c:pt idx="244">
                  <c:v>127.95813127693054</c:v>
                </c:pt>
                <c:pt idx="245">
                  <c:v>162.03378481183745</c:v>
                </c:pt>
                <c:pt idx="246">
                  <c:v>150.10943834674435</c:v>
                </c:pt>
                <c:pt idx="247">
                  <c:v>159.18509188165103</c:v>
                </c:pt>
                <c:pt idx="248">
                  <c:v>181.26074541655794</c:v>
                </c:pt>
                <c:pt idx="249">
                  <c:v>135.33639895146484</c:v>
                </c:pt>
                <c:pt idx="250">
                  <c:v>153.41205248637175</c:v>
                </c:pt>
                <c:pt idx="251">
                  <c:v>146.48770602127865</c:v>
                </c:pt>
                <c:pt idx="252">
                  <c:v>148.56335955618556</c:v>
                </c:pt>
                <c:pt idx="253">
                  <c:v>145.63901309109087</c:v>
                </c:pt>
                <c:pt idx="254">
                  <c:v>182.71466662599778</c:v>
                </c:pt>
                <c:pt idx="255">
                  <c:v>131.79032016090446</c:v>
                </c:pt>
                <c:pt idx="256">
                  <c:v>128.86597369581136</c:v>
                </c:pt>
                <c:pt idx="257">
                  <c:v>125.94162723071827</c:v>
                </c:pt>
                <c:pt idx="258">
                  <c:v>114.01728076562517</c:v>
                </c:pt>
                <c:pt idx="259">
                  <c:v>143.09293430053208</c:v>
                </c:pt>
                <c:pt idx="260">
                  <c:v>142.16858783543876</c:v>
                </c:pt>
                <c:pt idx="261">
                  <c:v>132.24424137034589</c:v>
                </c:pt>
                <c:pt idx="262">
                  <c:v>108.31989490525257</c:v>
                </c:pt>
                <c:pt idx="263">
                  <c:v>130.39554844015947</c:v>
                </c:pt>
                <c:pt idx="264">
                  <c:v>102.47120197506638</c:v>
                </c:pt>
                <c:pt idx="265">
                  <c:v>115.54685550997328</c:v>
                </c:pt>
                <c:pt idx="266">
                  <c:v>127.62250904488019</c:v>
                </c:pt>
                <c:pt idx="267">
                  <c:v>107.69816257978687</c:v>
                </c:pt>
                <c:pt idx="268">
                  <c:v>108.773816114694</c:v>
                </c:pt>
                <c:pt idx="269">
                  <c:v>117.84946964960068</c:v>
                </c:pt>
                <c:pt idx="270">
                  <c:v>97.925123184507584</c:v>
                </c:pt>
                <c:pt idx="271">
                  <c:v>99.000776719414489</c:v>
                </c:pt>
                <c:pt idx="272">
                  <c:v>105.07643025432139</c:v>
                </c:pt>
                <c:pt idx="273">
                  <c:v>87.1520837892283</c:v>
                </c:pt>
                <c:pt idx="274">
                  <c:v>94.227737324134978</c:v>
                </c:pt>
                <c:pt idx="275">
                  <c:v>102.30339085904052</c:v>
                </c:pt>
                <c:pt idx="276">
                  <c:v>88.379044393947197</c:v>
                </c:pt>
                <c:pt idx="277">
                  <c:v>82.454697928854102</c:v>
                </c:pt>
                <c:pt idx="278">
                  <c:v>52.530351463761008</c:v>
                </c:pt>
                <c:pt idx="279">
                  <c:v>74.606004998667913</c:v>
                </c:pt>
                <c:pt idx="280">
                  <c:v>80.681658533574819</c:v>
                </c:pt>
                <c:pt idx="281">
                  <c:v>91.757312068481724</c:v>
                </c:pt>
                <c:pt idx="282">
                  <c:v>104.8329656033884</c:v>
                </c:pt>
                <c:pt idx="283">
                  <c:v>93.908619138295307</c:v>
                </c:pt>
                <c:pt idx="284">
                  <c:v>29.984272673202213</c:v>
                </c:pt>
                <c:pt idx="285">
                  <c:v>74.059926208109118</c:v>
                </c:pt>
                <c:pt idx="286">
                  <c:v>75.135579743016024</c:v>
                </c:pt>
                <c:pt idx="287">
                  <c:v>78.211233277922702</c:v>
                </c:pt>
                <c:pt idx="288">
                  <c:v>80.286886812829835</c:v>
                </c:pt>
                <c:pt idx="289">
                  <c:v>29.362540347736513</c:v>
                </c:pt>
                <c:pt idx="290">
                  <c:v>56.438193882643418</c:v>
                </c:pt>
                <c:pt idx="291">
                  <c:v>45.513847417550323</c:v>
                </c:pt>
                <c:pt idx="292">
                  <c:v>56.589500952457001</c:v>
                </c:pt>
                <c:pt idx="293">
                  <c:v>45.665154487364134</c:v>
                </c:pt>
                <c:pt idx="294">
                  <c:v>59.740808022270812</c:v>
                </c:pt>
                <c:pt idx="295">
                  <c:v>79.816461557177945</c:v>
                </c:pt>
                <c:pt idx="296">
                  <c:v>47.892115092084623</c:v>
                </c:pt>
                <c:pt idx="297">
                  <c:v>60.967768626990164</c:v>
                </c:pt>
                <c:pt idx="298">
                  <c:v>74.043422161896842</c:v>
                </c:pt>
                <c:pt idx="299">
                  <c:v>57.119075696803748</c:v>
                </c:pt>
                <c:pt idx="300">
                  <c:v>46.194729231710653</c:v>
                </c:pt>
                <c:pt idx="301">
                  <c:v>40.270382766617331</c:v>
                </c:pt>
                <c:pt idx="302">
                  <c:v>46.346036301524464</c:v>
                </c:pt>
                <c:pt idx="303">
                  <c:v>49.421689836431142</c:v>
                </c:pt>
                <c:pt idx="304">
                  <c:v>51.497343371338047</c:v>
                </c:pt>
                <c:pt idx="305">
                  <c:v>31.572996906244953</c:v>
                </c:pt>
                <c:pt idx="306">
                  <c:v>41.648650441151858</c:v>
                </c:pt>
                <c:pt idx="307">
                  <c:v>40.724303976058764</c:v>
                </c:pt>
                <c:pt idx="308">
                  <c:v>31.799957510965442</c:v>
                </c:pt>
                <c:pt idx="309">
                  <c:v>67.875611045872347</c:v>
                </c:pt>
                <c:pt idx="310">
                  <c:v>53.951264580779252</c:v>
                </c:pt>
                <c:pt idx="311">
                  <c:v>32.026918115686158</c:v>
                </c:pt>
                <c:pt idx="312">
                  <c:v>21.102571650593063</c:v>
                </c:pt>
                <c:pt idx="313">
                  <c:v>39.178225185499969</c:v>
                </c:pt>
                <c:pt idx="314">
                  <c:v>44.253878720406647</c:v>
                </c:pt>
                <c:pt idx="315">
                  <c:v>23.329532255313552</c:v>
                </c:pt>
                <c:pt idx="316">
                  <c:v>23.405185790220457</c:v>
                </c:pt>
                <c:pt idx="317">
                  <c:v>31.480839325127363</c:v>
                </c:pt>
                <c:pt idx="318">
                  <c:v>26.556492860034268</c:v>
                </c:pt>
                <c:pt idx="319">
                  <c:v>21.632146394939582</c:v>
                </c:pt>
                <c:pt idx="320">
                  <c:v>43.707799929846487</c:v>
                </c:pt>
                <c:pt idx="321">
                  <c:v>38.783453464753165</c:v>
                </c:pt>
                <c:pt idx="322">
                  <c:v>30.859106999660298</c:v>
                </c:pt>
                <c:pt idx="323">
                  <c:v>47.934760534566976</c:v>
                </c:pt>
                <c:pt idx="324">
                  <c:v>43.010414069473882</c:v>
                </c:pt>
                <c:pt idx="325">
                  <c:v>34.086067604380787</c:v>
                </c:pt>
                <c:pt idx="326">
                  <c:v>41.161721139287692</c:v>
                </c:pt>
                <c:pt idx="327">
                  <c:v>26.237374674194598</c:v>
                </c:pt>
                <c:pt idx="328">
                  <c:v>32.313028209101276</c:v>
                </c:pt>
                <c:pt idx="329">
                  <c:v>31.388681744008409</c:v>
                </c:pt>
                <c:pt idx="330">
                  <c:v>51.464335278915087</c:v>
                </c:pt>
                <c:pt idx="331">
                  <c:v>10.539988813821992</c:v>
                </c:pt>
                <c:pt idx="332">
                  <c:v>51.615642348728898</c:v>
                </c:pt>
                <c:pt idx="333">
                  <c:v>49.691295883635803</c:v>
                </c:pt>
                <c:pt idx="334">
                  <c:v>46.766949418542708</c:v>
                </c:pt>
                <c:pt idx="335">
                  <c:v>41.842602953449386</c:v>
                </c:pt>
                <c:pt idx="336">
                  <c:v>52.918256488356292</c:v>
                </c:pt>
                <c:pt idx="337">
                  <c:v>52.993910023263197</c:v>
                </c:pt>
                <c:pt idx="338">
                  <c:v>36.069563558170103</c:v>
                </c:pt>
                <c:pt idx="339">
                  <c:v>38.145217093077008</c:v>
                </c:pt>
                <c:pt idx="340">
                  <c:v>54.220870627983913</c:v>
                </c:pt>
                <c:pt idx="341">
                  <c:v>27.296524162889227</c:v>
                </c:pt>
                <c:pt idx="342">
                  <c:v>40.372177697796133</c:v>
                </c:pt>
                <c:pt idx="343">
                  <c:v>39.447831232702811</c:v>
                </c:pt>
                <c:pt idx="344">
                  <c:v>46.523484767609716</c:v>
                </c:pt>
                <c:pt idx="345">
                  <c:v>40.599138302516621</c:v>
                </c:pt>
                <c:pt idx="346">
                  <c:v>45.674791837423527</c:v>
                </c:pt>
                <c:pt idx="347">
                  <c:v>49.750445372330432</c:v>
                </c:pt>
                <c:pt idx="348">
                  <c:v>23.82609890723711</c:v>
                </c:pt>
                <c:pt idx="349">
                  <c:v>19.901752442144243</c:v>
                </c:pt>
                <c:pt idx="350">
                  <c:v>29.977405977050921</c:v>
                </c:pt>
                <c:pt idx="351">
                  <c:v>25.053059511957827</c:v>
                </c:pt>
                <c:pt idx="352">
                  <c:v>50.128713046864732</c:v>
                </c:pt>
                <c:pt idx="353">
                  <c:v>24.20436658177141</c:v>
                </c:pt>
                <c:pt idx="354">
                  <c:v>30.280020116678543</c:v>
                </c:pt>
                <c:pt idx="355">
                  <c:v>25.355673651585221</c:v>
                </c:pt>
                <c:pt idx="356">
                  <c:v>23.431327186492354</c:v>
                </c:pt>
                <c:pt idx="357">
                  <c:v>25.506980721399032</c:v>
                </c:pt>
                <c:pt idx="358">
                  <c:v>2.582634256305937</c:v>
                </c:pt>
                <c:pt idx="359">
                  <c:v>28.658287791212842</c:v>
                </c:pt>
                <c:pt idx="360">
                  <c:v>32.73394132611952</c:v>
                </c:pt>
                <c:pt idx="361">
                  <c:v>16.809594861026653</c:v>
                </c:pt>
                <c:pt idx="362">
                  <c:v>13.885248395933331</c:v>
                </c:pt>
                <c:pt idx="363">
                  <c:v>45.960901930838872</c:v>
                </c:pt>
                <c:pt idx="364">
                  <c:v>31.03655546574555</c:v>
                </c:pt>
                <c:pt idx="365">
                  <c:v>37.112209000652456</c:v>
                </c:pt>
                <c:pt idx="366">
                  <c:v>21.187862535559361</c:v>
                </c:pt>
                <c:pt idx="367">
                  <c:v>27.263516070466267</c:v>
                </c:pt>
                <c:pt idx="368">
                  <c:v>34.339169605373172</c:v>
                </c:pt>
                <c:pt idx="369">
                  <c:v>23.41482314027985</c:v>
                </c:pt>
                <c:pt idx="370">
                  <c:v>14.490476675186756</c:v>
                </c:pt>
                <c:pt idx="371">
                  <c:v>41.566130210093661</c:v>
                </c:pt>
                <c:pt idx="372">
                  <c:v>32.641783745000566</c:v>
                </c:pt>
                <c:pt idx="373">
                  <c:v>38.717437279907472</c:v>
                </c:pt>
                <c:pt idx="374">
                  <c:v>18.793090814814377</c:v>
                </c:pt>
                <c:pt idx="375">
                  <c:v>28.868744349721055</c:v>
                </c:pt>
                <c:pt idx="376">
                  <c:v>37.944397884627961</c:v>
                </c:pt>
                <c:pt idx="377">
                  <c:v>23.020051419534866</c:v>
                </c:pt>
                <c:pt idx="378">
                  <c:v>20.095704954441771</c:v>
                </c:pt>
                <c:pt idx="379">
                  <c:v>31.171358489348677</c:v>
                </c:pt>
                <c:pt idx="380">
                  <c:v>17.247012024255355</c:v>
                </c:pt>
                <c:pt idx="381">
                  <c:v>32.322665559162488</c:v>
                </c:pt>
                <c:pt idx="382">
                  <c:v>10.398319094069166</c:v>
                </c:pt>
                <c:pt idx="383">
                  <c:v>49.473972628976071</c:v>
                </c:pt>
                <c:pt idx="384">
                  <c:v>19.549626163882976</c:v>
                </c:pt>
                <c:pt idx="385">
                  <c:v>9.6252796987882903</c:v>
                </c:pt>
                <c:pt idx="386">
                  <c:v>42.700933233695196</c:v>
                </c:pt>
                <c:pt idx="387">
                  <c:v>42.776586768602101</c:v>
                </c:pt>
                <c:pt idx="388">
                  <c:v>21.852240303509006</c:v>
                </c:pt>
                <c:pt idx="389">
                  <c:v>4.9278938384156845</c:v>
                </c:pt>
                <c:pt idx="390">
                  <c:v>24.003547373322817</c:v>
                </c:pt>
                <c:pt idx="391">
                  <c:v>16.079200908229495</c:v>
                </c:pt>
                <c:pt idx="392">
                  <c:v>10.154854443136401</c:v>
                </c:pt>
                <c:pt idx="393">
                  <c:v>19.230507978043306</c:v>
                </c:pt>
                <c:pt idx="394">
                  <c:v>15.306161512950212</c:v>
                </c:pt>
                <c:pt idx="395">
                  <c:v>18.381815047857117</c:v>
                </c:pt>
                <c:pt idx="396">
                  <c:v>12.457468582763795</c:v>
                </c:pt>
                <c:pt idx="397">
                  <c:v>22.5331221176707</c:v>
                </c:pt>
                <c:pt idx="398">
                  <c:v>3.6087756525776058</c:v>
                </c:pt>
                <c:pt idx="399">
                  <c:v>18.684429187484511</c:v>
                </c:pt>
                <c:pt idx="400">
                  <c:v>32.760082722391417</c:v>
                </c:pt>
                <c:pt idx="401">
                  <c:v>8.835736257298322</c:v>
                </c:pt>
                <c:pt idx="402">
                  <c:v>6.911389792205</c:v>
                </c:pt>
                <c:pt idx="403">
                  <c:v>8.9870433271119055</c:v>
                </c:pt>
                <c:pt idx="404">
                  <c:v>17.062696862018811</c:v>
                </c:pt>
                <c:pt idx="405">
                  <c:v>16.138350396925716</c:v>
                </c:pt>
                <c:pt idx="406">
                  <c:v>20.214003931832622</c:v>
                </c:pt>
                <c:pt idx="407">
                  <c:v>6.2896574667379355</c:v>
                </c:pt>
                <c:pt idx="408">
                  <c:v>9.3653110016448409</c:v>
                </c:pt>
                <c:pt idx="409">
                  <c:v>-5.5590354634484811</c:v>
                </c:pt>
                <c:pt idx="410">
                  <c:v>17.516618071458652</c:v>
                </c:pt>
                <c:pt idx="411">
                  <c:v>3.5922716063653297</c:v>
                </c:pt>
                <c:pt idx="412">
                  <c:v>21.667925141272235</c:v>
                </c:pt>
                <c:pt idx="413">
                  <c:v>4.7435786761791405</c:v>
                </c:pt>
                <c:pt idx="414">
                  <c:v>21.819232211085819</c:v>
                </c:pt>
                <c:pt idx="415">
                  <c:v>-2.1051142540070487</c:v>
                </c:pt>
                <c:pt idx="416">
                  <c:v>8.9705392808996294</c:v>
                </c:pt>
                <c:pt idx="417">
                  <c:v>-0.95380718419323784</c:v>
                </c:pt>
                <c:pt idx="418">
                  <c:v>6.1218463507134402</c:v>
                </c:pt>
                <c:pt idx="419">
                  <c:v>4.1974998856203456</c:v>
                </c:pt>
                <c:pt idx="420">
                  <c:v>3.273153420527251</c:v>
                </c:pt>
                <c:pt idx="421">
                  <c:v>-5.651193044566071</c:v>
                </c:pt>
                <c:pt idx="422">
                  <c:v>18.424460490341062</c:v>
                </c:pt>
                <c:pt idx="423">
                  <c:v>-8.4998859747522602</c:v>
                </c:pt>
                <c:pt idx="424">
                  <c:v>0.57576756015464525</c:v>
                </c:pt>
                <c:pt idx="425">
                  <c:v>4.6514210950615507</c:v>
                </c:pt>
                <c:pt idx="426">
                  <c:v>24.727074629968456</c:v>
                </c:pt>
                <c:pt idx="427">
                  <c:v>-4.1972718351246385</c:v>
                </c:pt>
                <c:pt idx="428">
                  <c:v>-1.1216183002179605</c:v>
                </c:pt>
                <c:pt idx="429">
                  <c:v>-5.0459647653124193</c:v>
                </c:pt>
                <c:pt idx="430">
                  <c:v>-3.9703112304057413</c:v>
                </c:pt>
                <c:pt idx="431">
                  <c:v>2.1053423045011641</c:v>
                </c:pt>
                <c:pt idx="432">
                  <c:v>-5.8190041605919305</c:v>
                </c:pt>
                <c:pt idx="433">
                  <c:v>6.2566493743149749</c:v>
                </c:pt>
                <c:pt idx="434">
                  <c:v>27.33230290922188</c:v>
                </c:pt>
                <c:pt idx="435">
                  <c:v>21.407956444128786</c:v>
                </c:pt>
                <c:pt idx="436">
                  <c:v>8.4836099790354638</c:v>
                </c:pt>
                <c:pt idx="437">
                  <c:v>-13.440736486057631</c:v>
                </c:pt>
                <c:pt idx="438">
                  <c:v>-7.3650829511507254</c:v>
                </c:pt>
                <c:pt idx="439">
                  <c:v>8.71057058375618</c:v>
                </c:pt>
                <c:pt idx="440">
                  <c:v>14.786224118663085</c:v>
                </c:pt>
                <c:pt idx="441">
                  <c:v>-10.138122346430237</c:v>
                </c:pt>
                <c:pt idx="442">
                  <c:v>11.937531188476896</c:v>
                </c:pt>
                <c:pt idx="443">
                  <c:v>11.013184723383574</c:v>
                </c:pt>
                <c:pt idx="444">
                  <c:v>22.08883825829048</c:v>
                </c:pt>
                <c:pt idx="445">
                  <c:v>-0.83550820680261495</c:v>
                </c:pt>
                <c:pt idx="446">
                  <c:v>-8.7598546718957095</c:v>
                </c:pt>
                <c:pt idx="447">
                  <c:v>-19.684201136988804</c:v>
                </c:pt>
                <c:pt idx="448">
                  <c:v>-1.6085476020821261</c:v>
                </c:pt>
                <c:pt idx="449">
                  <c:v>-2.5328940671749933</c:v>
                </c:pt>
                <c:pt idx="450">
                  <c:v>1.5427594677316847</c:v>
                </c:pt>
                <c:pt idx="451">
                  <c:v>-0.38158699736277413</c:v>
                </c:pt>
                <c:pt idx="452">
                  <c:v>7.6940665375439039</c:v>
                </c:pt>
                <c:pt idx="453">
                  <c:v>-8.2302799275491907</c:v>
                </c:pt>
                <c:pt idx="454">
                  <c:v>-19.154626392642285</c:v>
                </c:pt>
                <c:pt idx="455">
                  <c:v>1.9210271422646201</c:v>
                </c:pt>
                <c:pt idx="456">
                  <c:v>-5.0033193228284745</c:v>
                </c:pt>
                <c:pt idx="457">
                  <c:v>4.0723342120782036</c:v>
                </c:pt>
                <c:pt idx="458">
                  <c:v>13.147987746985109</c:v>
                </c:pt>
                <c:pt idx="459">
                  <c:v>2.2236412818920144</c:v>
                </c:pt>
                <c:pt idx="460">
                  <c:v>1.2992948167989198</c:v>
                </c:pt>
                <c:pt idx="461">
                  <c:v>-6.6250516482941748</c:v>
                </c:pt>
                <c:pt idx="462">
                  <c:v>2.4506018866127306</c:v>
                </c:pt>
                <c:pt idx="463">
                  <c:v>-12.473744578480591</c:v>
                </c:pt>
                <c:pt idx="464">
                  <c:v>-14.398091043573686</c:v>
                </c:pt>
                <c:pt idx="465">
                  <c:v>0.67756249133321944</c:v>
                </c:pt>
                <c:pt idx="466">
                  <c:v>-3.2467839737598752</c:v>
                </c:pt>
                <c:pt idx="467">
                  <c:v>-0.17113043885296975</c:v>
                </c:pt>
                <c:pt idx="468">
                  <c:v>10.904523096053708</c:v>
                </c:pt>
                <c:pt idx="469">
                  <c:v>26.980176630960841</c:v>
                </c:pt>
                <c:pt idx="470">
                  <c:v>7.0558301658675191</c:v>
                </c:pt>
                <c:pt idx="471">
                  <c:v>2.1314837007744245</c:v>
                </c:pt>
                <c:pt idx="472">
                  <c:v>3.2071372356813299</c:v>
                </c:pt>
                <c:pt idx="473">
                  <c:v>12.282790770586644</c:v>
                </c:pt>
                <c:pt idx="474">
                  <c:v>7.3584443054935491</c:v>
                </c:pt>
                <c:pt idx="475">
                  <c:v>19.434097840400227</c:v>
                </c:pt>
                <c:pt idx="476">
                  <c:v>7.5097513753073599</c:v>
                </c:pt>
                <c:pt idx="477">
                  <c:v>17.585404910214038</c:v>
                </c:pt>
                <c:pt idx="478">
                  <c:v>7.6610584451211707</c:v>
                </c:pt>
                <c:pt idx="479">
                  <c:v>-2.2632880199721512</c:v>
                </c:pt>
                <c:pt idx="480">
                  <c:v>8.8123655149347542</c:v>
                </c:pt>
                <c:pt idx="481">
                  <c:v>24.88801904984166</c:v>
                </c:pt>
                <c:pt idx="482">
                  <c:v>18.963672584748338</c:v>
                </c:pt>
                <c:pt idx="483">
                  <c:v>6.0393261196554704</c:v>
                </c:pt>
                <c:pt idx="484">
                  <c:v>4.1149796545621484</c:v>
                </c:pt>
                <c:pt idx="485">
                  <c:v>8.1906331894690538</c:v>
                </c:pt>
                <c:pt idx="486">
                  <c:v>11.266286724375959</c:v>
                </c:pt>
                <c:pt idx="487">
                  <c:v>16.341940259282865</c:v>
                </c:pt>
                <c:pt idx="488">
                  <c:v>26.41759379418977</c:v>
                </c:pt>
                <c:pt idx="489">
                  <c:v>19.493247329096448</c:v>
                </c:pt>
                <c:pt idx="490">
                  <c:v>6.5689008640033535</c:v>
                </c:pt>
                <c:pt idx="491">
                  <c:v>8.6445543989102589</c:v>
                </c:pt>
                <c:pt idx="492">
                  <c:v>5.7202079338171643</c:v>
                </c:pt>
                <c:pt idx="493">
                  <c:v>25.79586146872407</c:v>
                </c:pt>
                <c:pt idx="494">
                  <c:v>13.871515003630975</c:v>
                </c:pt>
                <c:pt idx="495">
                  <c:v>20.947168538536289</c:v>
                </c:pt>
                <c:pt idx="496">
                  <c:v>4.0228220734431943</c:v>
                </c:pt>
                <c:pt idx="497">
                  <c:v>12.098475608349872</c:v>
                </c:pt>
                <c:pt idx="498">
                  <c:v>19.174129143256778</c:v>
                </c:pt>
                <c:pt idx="499">
                  <c:v>11.249782678163683</c:v>
                </c:pt>
                <c:pt idx="500">
                  <c:v>12.325436213070589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scatterChart>
        <c:scatterStyle val="smoothMarker"/>
        <c:varyColors val="0"/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Carbon!$F$15:$F$1116</c:f>
              <c:numCache>
                <c:formatCode>General</c:formatCode>
                <c:ptCount val="1102"/>
                <c:pt idx="0">
                  <c:v>1.7478088047418664E-7</c:v>
                </c:pt>
                <c:pt idx="1">
                  <c:v>2.4256440031631746E-7</c:v>
                </c:pt>
                <c:pt idx="2">
                  <c:v>3.3577850938500675E-7</c:v>
                </c:pt>
                <c:pt idx="3">
                  <c:v>4.6362988881075711E-7</c:v>
                </c:pt>
                <c:pt idx="4">
                  <c:v>6.3853197462700921E-7</c:v>
                </c:pt>
                <c:pt idx="5">
                  <c:v>8.7717565111029049E-7</c:v>
                </c:pt>
                <c:pt idx="6">
                  <c:v>1.2019410860406401E-6</c:v>
                </c:pt>
                <c:pt idx="7">
                  <c:v>1.6427538310237691E-6</c:v>
                </c:pt>
                <c:pt idx="8">
                  <c:v>2.2395176578826184E-6</c:v>
                </c:pt>
                <c:pt idx="9">
                  <c:v>3.045293728739954E-6</c:v>
                </c:pt>
                <c:pt idx="10">
                  <c:v>4.1304424921454845E-6</c:v>
                </c:pt>
                <c:pt idx="11">
                  <c:v>5.5880034595047008E-6</c:v>
                </c:pt>
                <c:pt idx="12">
                  <c:v>7.5406615286259369E-6</c:v>
                </c:pt>
                <c:pt idx="13">
                  <c:v>1.0149740137100956E-5</c:v>
                </c:pt>
                <c:pt idx="14">
                  <c:v>1.3626775268705151E-5</c:v>
                </c:pt>
                <c:pt idx="15">
                  <c:v>1.8248364989296299E-5</c:v>
                </c:pt>
                <c:pt idx="16">
                  <c:v>2.4375162439111064E-5</c:v>
                </c:pt>
                <c:pt idx="17">
                  <c:v>3.2476092749624935E-5</c:v>
                </c:pt>
                <c:pt idx="18">
                  <c:v>4.3159134034637255E-5</c:v>
                </c:pt>
                <c:pt idx="19">
                  <c:v>5.7210318562199219E-5</c:v>
                </c:pt>
                <c:pt idx="20">
                  <c:v>7.5642993019142167E-5</c:v>
                </c:pt>
                <c:pt idx="21">
                  <c:v>9.9759838576333093E-5</c:v>
                </c:pt>
                <c:pt idx="22">
                  <c:v>1.3123070609638335E-4</c:v>
                </c:pt>
                <c:pt idx="23">
                  <c:v>1.7218998496952695E-4</c:v>
                </c:pt>
                <c:pt idx="24">
                  <c:v>2.2535801328461597E-4</c:v>
                </c:pt>
                <c:pt idx="25">
                  <c:v>2.9419197188219551E-4</c:v>
                </c:pt>
                <c:pt idx="26">
                  <c:v>3.8307280678141217E-4</c:v>
                </c:pt>
                <c:pt idx="27">
                  <c:v>4.975360168869566E-4</c:v>
                </c:pt>
                <c:pt idx="28">
                  <c:v>6.44555651883996E-4</c:v>
                </c:pt>
                <c:pt idx="29">
                  <c:v>8.3289261533649162E-4</c:v>
                </c:pt>
                <c:pt idx="30">
                  <c:v>1.073520387847135E-3</c:v>
                </c:pt>
                <c:pt idx="31">
                  <c:v>1.3801436027877831E-3</c:v>
                </c:pt>
                <c:pt idx="32">
                  <c:v>1.7698275503589449E-3</c:v>
                </c:pt>
                <c:pt idx="33">
                  <c:v>2.2637596812368505E-3</c:v>
                </c:pt>
                <c:pt idx="34">
                  <c:v>2.8881675529432078E-3</c:v>
                </c:pt>
                <c:pt idx="35">
                  <c:v>3.6754214303430857E-3</c:v>
                </c:pt>
                <c:pt idx="36">
                  <c:v>4.6653539315834871E-3</c:v>
                </c:pt>
                <c:pt idx="37">
                  <c:v>5.9068337080498915E-3</c:v>
                </c:pt>
                <c:pt idx="38">
                  <c:v>7.4596351594037342E-3</c:v>
                </c:pt>
                <c:pt idx="39">
                  <c:v>9.3966515953936795E-3</c:v>
                </c:pt>
                <c:pt idx="40">
                  <c:v>1.1806505033667435E-2</c:v>
                </c:pt>
                <c:pt idx="41">
                  <c:v>1.479661191554929E-2</c:v>
                </c:pt>
                <c:pt idx="42">
                  <c:v>1.849677035662568E-2</c:v>
                </c:pt>
                <c:pt idx="43">
                  <c:v>2.3063341025894982E-2</c:v>
                </c:pt>
                <c:pt idx="44">
                  <c:v>2.8684100236019156E-2</c:v>
                </c:pt>
                <c:pt idx="45">
                  <c:v>3.5583850165661485E-2</c:v>
                </c:pt>
                <c:pt idx="46">
                  <c:v>4.403087712101119E-2</c:v>
                </c:pt>
                <c:pt idx="47">
                  <c:v>5.4344354138775815E-2</c:v>
                </c:pt>
                <c:pt idx="48">
                  <c:v>6.6902788753736217E-2</c:v>
                </c:pt>
                <c:pt idx="49">
                  <c:v>8.2153620072775393E-2</c:v>
                </c:pt>
                <c:pt idx="50">
                  <c:v>0.1006240710462934</c:v>
                </c:pt>
                <c:pt idx="51">
                  <c:v>0.12293336158805193</c:v>
                </c:pt>
                <c:pt idx="52">
                  <c:v>0.14980638551533368</c:v>
                </c:pt>
                <c:pt idx="53">
                  <c:v>0.18208894866952011</c:v>
                </c:pt>
                <c:pt idx="54">
                  <c:v>0.22076465650996202</c:v>
                </c:pt>
                <c:pt idx="55">
                  <c:v>0.26697352641884436</c:v>
                </c:pt>
                <c:pt idx="56">
                  <c:v>0.32203238236037185</c:v>
                </c:pt>
                <c:pt idx="57">
                  <c:v>0.3874570668468369</c:v>
                </c:pt>
                <c:pt idx="58">
                  <c:v>0.46498647692625839</c:v>
                </c:pt>
                <c:pt idx="59">
                  <c:v>0.55660839655506023</c:v>
                </c:pt>
                <c:pt idx="60">
                  <c:v>0.66458705697099363</c:v>
                </c:pt>
                <c:pt idx="61">
                  <c:v>0.79149230915805624</c:v>
                </c:pt>
                <c:pt idx="62">
                  <c:v>0.94023023809206452</c:v>
                </c:pt>
                <c:pt idx="63">
                  <c:v>1.1140749871180522</c:v>
                </c:pt>
                <c:pt idx="64">
                  <c:v>1.3167014927671394</c:v>
                </c:pt>
                <c:pt idx="65">
                  <c:v>1.5522187559584106</c:v>
                </c:pt>
                <c:pt idx="66">
                  <c:v>1.8252031954948391</c:v>
                </c:pt>
                <c:pt idx="67">
                  <c:v>2.1407315450550644</c:v>
                </c:pt>
                <c:pt idx="68">
                  <c:v>2.5044126666592694</c:v>
                </c:pt>
                <c:pt idx="69">
                  <c:v>2.9224175635077807</c:v>
                </c:pt>
                <c:pt idx="70">
                  <c:v>3.4015067850076846</c:v>
                </c:pt>
                <c:pt idx="71">
                  <c:v>3.9490543289155395</c:v>
                </c:pt>
                <c:pt idx="72">
                  <c:v>4.5730670625174596</c:v>
                </c:pt>
                <c:pt idx="73">
                  <c:v>5.2821986093106243</c:v>
                </c:pt>
                <c:pt idx="74">
                  <c:v>6.0857565830582354</c:v>
                </c:pt>
                <c:pt idx="75">
                  <c:v>6.9937020006021777</c:v>
                </c:pt>
                <c:pt idx="76">
                  <c:v>8.0166396718641906</c:v>
                </c:pt>
                <c:pt idx="77">
                  <c:v>9.1657983538284675</c:v>
                </c:pt>
                <c:pt idx="78">
                  <c:v>10.45299946833696</c:v>
                </c:pt>
                <c:pt idx="79">
                  <c:v>11.890613224256091</c:v>
                </c:pt>
                <c:pt idx="80">
                  <c:v>13.491501057603877</c:v>
                </c:pt>
                <c:pt idx="81">
                  <c:v>15.268943408806027</c:v>
                </c:pt>
                <c:pt idx="82">
                  <c:v>17.236551999272951</c:v>
                </c:pt>
                <c:pt idx="83">
                  <c:v>19.40816594944242</c:v>
                </c:pt>
                <c:pt idx="84">
                  <c:v>21.797731299400876</c:v>
                </c:pt>
                <c:pt idx="85">
                  <c:v>24.419163749957182</c:v>
                </c:pt>
                <c:pt idx="86">
                  <c:v>27.286194736155469</c:v>
                </c:pt>
                <c:pt idx="87">
                  <c:v>30.412201273784888</c:v>
                </c:pt>
                <c:pt idx="88">
                  <c:v>33.810020378629382</c:v>
                </c:pt>
                <c:pt idx="89">
                  <c:v>37.4917492439033</c:v>
                </c:pt>
                <c:pt idx="90">
                  <c:v>41.468532765991739</c:v>
                </c:pt>
                <c:pt idx="91">
                  <c:v>45.750340426055921</c:v>
                </c:pt>
                <c:pt idx="92">
                  <c:v>50.345734955831219</c:v>
                </c:pt>
                <c:pt idx="93">
                  <c:v>55.261635630060326</c:v>
                </c:pt>
                <c:pt idx="94">
                  <c:v>60.503079426096427</c:v>
                </c:pt>
                <c:pt idx="95">
                  <c:v>66.072983660016718</c:v>
                </c:pt>
                <c:pt idx="96">
                  <c:v>71.971914038320065</c:v>
                </c:pt>
                <c:pt idx="97">
                  <c:v>78.197862341951691</c:v>
                </c:pt>
                <c:pt idx="98">
                  <c:v>84.74603817312132</c:v>
                </c:pt>
                <c:pt idx="99">
                  <c:v>91.608679335742906</c:v>
                </c:pt>
                <c:pt idx="100">
                  <c:v>98.774885475690141</c:v>
                </c:pt>
                <c:pt idx="101">
                  <c:v>106.23047956698821</c:v>
                </c:pt>
                <c:pt idx="102">
                  <c:v>113.95790169588727</c:v>
                </c:pt>
                <c:pt idx="103">
                  <c:v>121.93613934689196</c:v>
                </c:pt>
                <c:pt idx="104">
                  <c:v>130.14069804651564</c:v>
                </c:pt>
                <c:pt idx="105">
                  <c:v>138.54361575991356</c:v>
                </c:pt>
                <c:pt idx="106">
                  <c:v>147.11352387285115</c:v>
                </c:pt>
                <c:pt idx="107">
                  <c:v>155.81575692768575</c:v>
                </c:pt>
                <c:pt idx="108">
                  <c:v>164.61251252983297</c:v>
                </c:pt>
                <c:pt idx="109">
                  <c:v>173.46306201014715</c:v>
                </c:pt>
                <c:pt idx="110">
                  <c:v>182.32401153329656</c:v>
                </c:pt>
                <c:pt idx="111">
                  <c:v>191.14961240230872</c:v>
                </c:pt>
                <c:pt idx="112">
                  <c:v>199.89211834045139</c:v>
                </c:pt>
                <c:pt idx="113">
                  <c:v>208.5021865587413</c:v>
                </c:pt>
                <c:pt idx="114">
                  <c:v>216.92931846065764</c:v>
                </c:pt>
                <c:pt idx="115">
                  <c:v>225.12233491834351</c:v>
                </c:pt>
                <c:pt idx="116">
                  <c:v>233.02988020248279</c:v>
                </c:pt>
                <c:pt idx="117">
                  <c:v>240.60094787995769</c:v>
                </c:pt>
                <c:pt idx="118">
                  <c:v>247.78542133472828</c:v>
                </c:pt>
                <c:pt idx="119">
                  <c:v>254.53462103517444</c:v>
                </c:pt>
                <c:pt idx="120">
                  <c:v>260.80185028264219</c:v>
                </c:pt>
                <c:pt idx="121">
                  <c:v>266.54293094691451</c:v>
                </c:pt>
                <c:pt idx="122">
                  <c:v>271.71672063265822</c:v>
                </c:pt>
                <c:pt idx="123">
                  <c:v>276.28560283251522</c:v>
                </c:pt>
                <c:pt idx="124">
                  <c:v>280.21594191538213</c:v>
                </c:pt>
                <c:pt idx="125">
                  <c:v>283.47849525825541</c:v>
                </c:pt>
                <c:pt idx="126">
                  <c:v>286.04877546267488</c:v>
                </c:pt>
                <c:pt idx="127">
                  <c:v>287.90735638120464</c:v>
                </c:pt>
                <c:pt idx="128">
                  <c:v>289.04011760501555</c:v>
                </c:pt>
                <c:pt idx="129">
                  <c:v>289.43842310841819</c:v>
                </c:pt>
                <c:pt idx="130">
                  <c:v>289.09923088898097</c:v>
                </c:pt>
                <c:pt idx="131">
                  <c:v>288.02513165611731</c:v>
                </c:pt>
                <c:pt idx="132">
                  <c:v>286.22431587986841</c:v>
                </c:pt>
                <c:pt idx="133">
                  <c:v>283.71046978610877</c:v>
                </c:pt>
                <c:pt idx="134">
                  <c:v>280.50260214559256</c:v>
                </c:pt>
                <c:pt idx="135">
                  <c:v>276.62480492321941</c:v>
                </c:pt>
                <c:pt idx="136">
                  <c:v>272.10595200301691</c:v>
                </c:pt>
                <c:pt idx="137">
                  <c:v>266.9793412585243</c:v>
                </c:pt>
                <c:pt idx="138">
                  <c:v>261.28228617327284</c:v>
                </c:pt>
                <c:pt idx="139">
                  <c:v>255.05566401388518</c:v>
                </c:pt>
                <c:pt idx="140">
                  <c:v>248.34342820119809</c:v>
                </c:pt>
                <c:pt idx="141">
                  <c:v>241.19209300187163</c:v>
                </c:pt>
                <c:pt idx="142">
                  <c:v>233.65019896717655</c:v>
                </c:pt>
                <c:pt idx="143">
                  <c:v>225.76776767221375</c:v>
                </c:pt>
                <c:pt idx="144">
                  <c:v>217.59575426102069</c:v>
                </c:pt>
                <c:pt idx="145">
                  <c:v>209.18550608874483</c:v>
                </c:pt>
                <c:pt idx="146">
                  <c:v>200.58823537164244</c:v>
                </c:pt>
                <c:pt idx="147">
                  <c:v>191.85451323952682</c:v>
                </c:pt>
                <c:pt idx="148">
                  <c:v>183.03379193203781</c:v>
                </c:pt>
                <c:pt idx="149">
                  <c:v>174.17396112277547</c:v>
                </c:pt>
                <c:pt idx="150">
                  <c:v>165.32094350700277</c:v>
                </c:pt>
                <c:pt idx="151">
                  <c:v>156.51833387734257</c:v>
                </c:pt>
                <c:pt idx="152">
                  <c:v>147.80708495683808</c:v>
                </c:pt>
                <c:pt idx="153">
                  <c:v>139.22524228568096</c:v>
                </c:pt>
                <c:pt idx="154">
                  <c:v>130.80772948943624</c:v>
                </c:pt>
                <c:pt idx="155">
                  <c:v>122.58618431160156</c:v>
                </c:pt>
                <c:pt idx="156">
                  <c:v>114.58884489539193</c:v>
                </c:pt>
                <c:pt idx="157">
                  <c:v>106.84048496219927</c:v>
                </c:pt>
                <c:pt idx="158">
                  <c:v>99.362395774616573</c:v>
                </c:pt>
                <c:pt idx="159">
                  <c:v>92.17241210216649</c:v>
                </c:pt>
                <c:pt idx="160">
                  <c:v>85.284978834879439</c:v>
                </c:pt>
                <c:pt idx="161">
                  <c:v>78.711254423271683</c:v>
                </c:pt>
                <c:pt idx="162">
                  <c:v>72.459246962691012</c:v>
                </c:pt>
                <c:pt idx="163">
                  <c:v>66.533978487982864</c:v>
                </c:pt>
                <c:pt idx="164">
                  <c:v>60.937672898364589</c:v>
                </c:pt>
                <c:pt idx="165">
                  <c:v>55.669962885886463</c:v>
                </c:pt>
                <c:pt idx="166">
                  <c:v>50.728111289050865</c:v>
                </c:pt>
                <c:pt idx="167">
                  <c:v>46.107242427899855</c:v>
                </c:pt>
                <c:pt idx="168">
                  <c:v>41.800579182460616</c:v>
                </c:pt>
                <c:pt idx="169">
                  <c:v>37.799681852724113</c:v>
                </c:pt>
                <c:pt idx="170">
                  <c:v>34.094685161777257</c:v>
                </c:pt>
                <c:pt idx="171">
                  <c:v>30.674530131372208</c:v>
                </c:pt>
                <c:pt idx="172">
                  <c:v>27.527187954322681</c:v>
                </c:pt>
                <c:pt idx="173">
                  <c:v>24.639873402119992</c:v>
                </c:pt>
                <c:pt idx="174">
                  <c:v>21.999245726426246</c:v>
                </c:pt>
                <c:pt idx="175">
                  <c:v>19.591595430986651</c:v>
                </c:pt>
                <c:pt idx="176">
                  <c:v>17.403015697013871</c:v>
                </c:pt>
                <c:pt idx="177">
                  <c:v>15.419557631937341</c:v>
                </c:pt>
                <c:pt idx="178">
                  <c:v>13.627368873432454</c:v>
                </c:pt>
                <c:pt idx="179">
                  <c:v>12.01281541159338</c:v>
                </c:pt>
                <c:pt idx="180">
                  <c:v>10.562586789003511</c:v>
                </c:pt>
                <c:pt idx="181">
                  <c:v>9.2637850985970509</c:v>
                </c:pt>
                <c:pt idx="182">
                  <c:v>8.1039984208157936</c:v>
                </c:pt>
                <c:pt idx="183">
                  <c:v>7.0713595250892363</c:v>
                </c:pt>
                <c:pt idx="184">
                  <c:v>6.1545908060303463</c:v>
                </c:pt>
                <c:pt idx="185">
                  <c:v>5.3430365339113548</c:v>
                </c:pt>
                <c:pt idx="186">
                  <c:v>4.6266835740174592</c:v>
                </c:pt>
                <c:pt idx="187">
                  <c:v>3.9961717728591575</c:v>
                </c:pt>
                <c:pt idx="188">
                  <c:v>3.4427952243845099</c:v>
                </c:pt>
                <c:pt idx="189">
                  <c:v>2.9584956196217487</c:v>
                </c:pt>
                <c:pt idx="190">
                  <c:v>2.5358488515051225</c:v>
                </c:pt>
                <c:pt idx="191">
                  <c:v>2.1680459978142839</c:v>
                </c:pt>
                <c:pt idx="192">
                  <c:v>1.8488697412760577</c:v>
                </c:pt>
                <c:pt idx="193">
                  <c:v>1.5726672113414766</c:v>
                </c:pt>
                <c:pt idx="194">
                  <c:v>1.3343201495366228</c:v>
                </c:pt>
                <c:pt idx="195">
                  <c:v>1.1292132127635504</c:v>
                </c:pt>
                <c:pt idx="196">
                  <c:v>0.95320113889955282</c:v>
                </c:pt>
                <c:pt idx="197">
                  <c:v>0.80257540888113554</c:v>
                </c:pt>
                <c:pt idx="198">
                  <c:v>0.67403095106001676</c:v>
                </c:pt>
                <c:pt idx="199">
                  <c:v>0.56463334853567937</c:v>
                </c:pt>
                <c:pt idx="200">
                  <c:v>0.47178692975383446</c:v>
                </c:pt>
                <c:pt idx="201">
                  <c:v>0.39320404779844853</c:v>
                </c:pt>
                <c:pt idx="202">
                  <c:v>0.32687578523351801</c:v>
                </c:pt>
                <c:pt idx="203">
                  <c:v>0.27104425948178945</c:v>
                </c:pt>
                <c:pt idx="204">
                  <c:v>0.22417664874591178</c:v>
                </c:pt>
                <c:pt idx="205">
                  <c:v>0.18494101042756969</c:v>
                </c:pt>
                <c:pt idx="206">
                  <c:v>0.15218392269330494</c:v>
                </c:pt>
                <c:pt idx="207">
                  <c:v>0.12490994501208895</c:v>
                </c:pt>
                <c:pt idx="208">
                  <c:v>0.10226286475654871</c:v>
                </c:pt>
                <c:pt idx="209">
                  <c:v>8.3508673850477708E-2</c:v>
                </c:pt>
                <c:pt idx="210">
                  <c:v>6.8020201462421187E-2</c:v>
                </c:pt>
                <c:pt idx="211">
                  <c:v>5.5263315347645628E-2</c:v>
                </c:pt>
                <c:pt idx="212">
                  <c:v>4.4784595065320287E-2</c:v>
                </c:pt>
                <c:pt idx="213">
                  <c:v>3.6200374439668302E-2</c:v>
                </c:pt>
                <c:pt idx="214">
                  <c:v>2.918704772947767E-2</c:v>
                </c:pt>
                <c:pt idx="215">
                  <c:v>2.3472533556782943E-2</c:v>
                </c:pt>
                <c:pt idx="216">
                  <c:v>1.8828792248268972E-2</c:v>
                </c:pt>
                <c:pt idx="217">
                  <c:v>1.506529545183786E-2</c:v>
                </c:pt>
                <c:pt idx="218">
                  <c:v>1.2023351326990327E-2</c:v>
                </c:pt>
                <c:pt idx="219">
                  <c:v>9.5711939436702292E-3</c:v>
                </c:pt>
                <c:pt idx="220">
                  <c:v>7.5997514729856941E-3</c:v>
                </c:pt>
                <c:pt idx="221">
                  <c:v>6.0190140705338284E-3</c:v>
                </c:pt>
                <c:pt idx="222">
                  <c:v>4.7549288368840545E-3</c:v>
                </c:pt>
                <c:pt idx="223">
                  <c:v>3.746755722551664E-3</c:v>
                </c:pt>
                <c:pt idx="224">
                  <c:v>2.9448245951080127E-3</c:v>
                </c:pt>
                <c:pt idx="225">
                  <c:v>2.3086398014829233E-3</c:v>
                </c:pt>
                <c:pt idx="226">
                  <c:v>1.8052843632234913E-3</c:v>
                </c:pt>
                <c:pt idx="227">
                  <c:v>1.4080813842024019E-3</c:v>
                </c:pt>
                <c:pt idx="228">
                  <c:v>1.0954752951946075E-3</c:v>
                </c:pt>
                <c:pt idx="229">
                  <c:v>8.5010019088194351E-4</c:v>
                </c:pt>
                <c:pt idx="230">
                  <c:v>6.5800672785916068E-4</c:v>
                </c:pt>
                <c:pt idx="231">
                  <c:v>5.0802285314578938E-4</c:v>
                </c:pt>
                <c:pt idx="232">
                  <c:v>3.9122703569701339E-4</c:v>
                </c:pt>
                <c:pt idx="233">
                  <c:v>3.005156982515016E-4</c:v>
                </c:pt>
                <c:pt idx="234">
                  <c:v>2.3024921733559722E-4</c:v>
                </c:pt>
                <c:pt idx="235">
                  <c:v>1.7596320208064227E-4</c:v>
                </c:pt>
                <c:pt idx="236">
                  <c:v>1.3413380513408664E-4</c:v>
                </c:pt>
                <c:pt idx="237">
                  <c:v>1.0198758969264249E-4</c:v>
                </c:pt>
                <c:pt idx="238">
                  <c:v>7.734800309161814E-5</c:v>
                </c:pt>
                <c:pt idx="239">
                  <c:v>5.8511816154107319E-5</c:v>
                </c:pt>
                <c:pt idx="240">
                  <c:v>4.4150003833227236E-5</c:v>
                </c:pt>
                <c:pt idx="241">
                  <c:v>3.3228490105100561E-5</c:v>
                </c:pt>
                <c:pt idx="242">
                  <c:v>2.4944980227170863E-5</c:v>
                </c:pt>
                <c:pt idx="243">
                  <c:v>1.8678776054534999E-5</c:v>
                </c:pt>
                <c:pt idx="244">
                  <c:v>1.3951032843780136E-5</c:v>
                </c:pt>
                <c:pt idx="245">
                  <c:v>1.0393384680400056E-5</c:v>
                </c:pt>
                <c:pt idx="246">
                  <c:v>7.7232543367917841E-6</c:v>
                </c:pt>
                <c:pt idx="247">
                  <c:v>5.7244842771506741E-6</c:v>
                </c:pt>
                <c:pt idx="248">
                  <c:v>4.232189364489529E-6</c:v>
                </c:pt>
                <c:pt idx="249">
                  <c:v>3.1209478423574328E-6</c:v>
                </c:pt>
                <c:pt idx="250">
                  <c:v>2.2956233032657088E-6</c:v>
                </c:pt>
                <c:pt idx="251">
                  <c:v>1.6842534022653691E-6</c:v>
                </c:pt>
                <c:pt idx="252">
                  <c:v>1.2325567846373588E-6</c:v>
                </c:pt>
                <c:pt idx="253">
                  <c:v>8.9970292954549396E-7</c:v>
                </c:pt>
                <c:pt idx="254">
                  <c:v>6.5506444413331967E-7</c:v>
                </c:pt>
                <c:pt idx="255">
                  <c:v>4.7573117785061158E-7</c:v>
                </c:pt>
                <c:pt idx="256">
                  <c:v>3.4461319049127444E-7</c:v>
                </c:pt>
                <c:pt idx="257">
                  <c:v>2.4899743496900164E-7</c:v>
                </c:pt>
                <c:pt idx="258">
                  <c:v>1.7945292627701435E-7</c:v>
                </c:pt>
                <c:pt idx="259">
                  <c:v>1.2900273284075849E-7</c:v>
                </c:pt>
                <c:pt idx="260">
                  <c:v>9.2499624845331669E-8</c:v>
                </c:pt>
                <c:pt idx="261">
                  <c:v>6.6156683692022427E-8</c:v>
                </c:pt>
                <c:pt idx="262">
                  <c:v>4.719545493731846E-8</c:v>
                </c:pt>
                <c:pt idx="263">
                  <c:v>3.3582987014746059E-8</c:v>
                </c:pt>
                <c:pt idx="264">
                  <c:v>2.383587838684889E-8</c:v>
                </c:pt>
                <c:pt idx="265">
                  <c:v>1.6874685793882013E-8</c:v>
                </c:pt>
                <c:pt idx="266">
                  <c:v>1.191606665292039E-8</c:v>
                </c:pt>
                <c:pt idx="267">
                  <c:v>8.3931086900923691E-9</c:v>
                </c:pt>
                <c:pt idx="268">
                  <c:v>5.8966515569081182E-9</c:v>
                </c:pt>
                <c:pt idx="269">
                  <c:v>4.1321947170653418E-9</c:v>
                </c:pt>
                <c:pt idx="270">
                  <c:v>2.8883431315090939E-9</c:v>
                </c:pt>
                <c:pt idx="271">
                  <c:v>2.0137682428172003E-9</c:v>
                </c:pt>
                <c:pt idx="272">
                  <c:v>1.4004347689151961E-9</c:v>
                </c:pt>
                <c:pt idx="273">
                  <c:v>9.7142432903084893E-10</c:v>
                </c:pt>
                <c:pt idx="274">
                  <c:v>6.7212146017600164E-10</c:v>
                </c:pt>
                <c:pt idx="275">
                  <c:v>4.6385179661059953E-10</c:v>
                </c:pt>
                <c:pt idx="276">
                  <c:v>3.1930330852019863E-10</c:v>
                </c:pt>
                <c:pt idx="277">
                  <c:v>2.1924025007798981E-10</c:v>
                </c:pt>
                <c:pt idx="278">
                  <c:v>1.501515617257187E-10</c:v>
                </c:pt>
                <c:pt idx="279">
                  <c:v>1.025727769224555E-10</c:v>
                </c:pt>
                <c:pt idx="280">
                  <c:v>6.9891935496052603E-11</c:v>
                </c:pt>
                <c:pt idx="281">
                  <c:v>4.7502308554785008E-11</c:v>
                </c:pt>
                <c:pt idx="282">
                  <c:v>3.2202905671537119E-11</c:v>
                </c:pt>
                <c:pt idx="283">
                  <c:v>2.1775498108082085E-11</c:v>
                </c:pt>
                <c:pt idx="284">
                  <c:v>1.468702489712793E-11</c:v>
                </c:pt>
                <c:pt idx="285">
                  <c:v>9.8808034120703964E-12</c:v>
                </c:pt>
                <c:pt idx="286">
                  <c:v>6.6304557489250969E-12</c:v>
                </c:pt>
                <c:pt idx="287">
                  <c:v>4.4379989783034771E-12</c:v>
                </c:pt>
                <c:pt idx="288">
                  <c:v>2.9629458161684818E-12</c:v>
                </c:pt>
                <c:pt idx="289">
                  <c:v>1.9731173519109529E-12</c:v>
                </c:pt>
                <c:pt idx="290">
                  <c:v>1.3106140423921052E-12</c:v>
                </c:pt>
                <c:pt idx="291">
                  <c:v>8.6833921077317026E-13</c:v>
                </c:pt>
                <c:pt idx="292">
                  <c:v>5.7384777599065284E-13</c:v>
                </c:pt>
                <c:pt idx="293">
                  <c:v>3.7826546072031386E-13</c:v>
                </c:pt>
                <c:pt idx="294">
                  <c:v>2.4870777803650252E-13</c:v>
                </c:pt>
                <c:pt idx="295">
                  <c:v>1.6310780446515873E-13</c:v>
                </c:pt>
                <c:pt idx="296">
                  <c:v>1.0669714799253519E-13</c:v>
                </c:pt>
                <c:pt idx="297">
                  <c:v>6.9618325734198174E-14</c:v>
                </c:pt>
                <c:pt idx="298">
                  <c:v>4.5309266653166307E-14</c:v>
                </c:pt>
                <c:pt idx="299">
                  <c:v>2.9413261636265751E-14</c:v>
                </c:pt>
                <c:pt idx="300">
                  <c:v>1.9045484878431773E-14</c:v>
                </c:pt>
                <c:pt idx="301">
                  <c:v>1.230080620083789E-14</c:v>
                </c:pt>
                <c:pt idx="302">
                  <c:v>7.9244259837638471E-15</c:v>
                </c:pt>
                <c:pt idx="303">
                  <c:v>5.0920744542285444E-15</c:v>
                </c:pt>
                <c:pt idx="304">
                  <c:v>3.2637311125775159E-15</c:v>
                </c:pt>
                <c:pt idx="305">
                  <c:v>2.0865398938248937E-15</c:v>
                </c:pt>
                <c:pt idx="306">
                  <c:v>1.3305515599092747E-15</c:v>
                </c:pt>
                <c:pt idx="307">
                  <c:v>8.4630989555818038E-16</c:v>
                </c:pt>
                <c:pt idx="308">
                  <c:v>5.369326630738715E-16</c:v>
                </c:pt>
                <c:pt idx="309">
                  <c:v>3.3978399942808777E-16</c:v>
                </c:pt>
                <c:pt idx="310">
                  <c:v>2.1447600839052426E-16</c:v>
                </c:pt>
                <c:pt idx="311">
                  <c:v>1.3503526702960023E-16</c:v>
                </c:pt>
                <c:pt idx="312">
                  <c:v>8.4802448423974359E-17</c:v>
                </c:pt>
                <c:pt idx="313">
                  <c:v>5.3120514158000044E-17</c:v>
                </c:pt>
                <c:pt idx="314">
                  <c:v>3.3190121569588063E-17</c:v>
                </c:pt>
                <c:pt idx="315">
                  <c:v>2.0684646872380759E-17</c:v>
                </c:pt>
                <c:pt idx="316">
                  <c:v>1.2858196949666545E-17</c:v>
                </c:pt>
                <c:pt idx="317">
                  <c:v>7.9726873005354584E-18</c:v>
                </c:pt>
                <c:pt idx="318">
                  <c:v>4.9308533100628846E-18</c:v>
                </c:pt>
                <c:pt idx="319">
                  <c:v>3.0418103221637883E-18</c:v>
                </c:pt>
                <c:pt idx="320">
                  <c:v>1.8716940965787935E-18</c:v>
                </c:pt>
                <c:pt idx="321">
                  <c:v>1.1487626491860273E-18</c:v>
                </c:pt>
                <c:pt idx="322">
                  <c:v>7.0326408194803438E-19</c:v>
                </c:pt>
                <c:pt idx="323">
                  <c:v>4.2943680437404588E-19</c:v>
                </c:pt>
                <c:pt idx="324">
                  <c:v>2.615608754889068E-19</c:v>
                </c:pt>
                <c:pt idx="325">
                  <c:v>1.589055248151803E-19</c:v>
                </c:pt>
                <c:pt idx="326">
                  <c:v>9.6293707071450493E-20</c:v>
                </c:pt>
                <c:pt idx="327">
                  <c:v>5.8203554821206703E-20</c:v>
                </c:pt>
                <c:pt idx="328">
                  <c:v>3.5090843597678937E-20</c:v>
                </c:pt>
                <c:pt idx="329">
                  <c:v>2.1102349047407566E-20</c:v>
                </c:pt>
                <c:pt idx="330">
                  <c:v>1.2657865898449339E-20</c:v>
                </c:pt>
                <c:pt idx="331">
                  <c:v>7.5732601048821244E-21</c:v>
                </c:pt>
                <c:pt idx="332">
                  <c:v>4.5195786702772386E-21</c:v>
                </c:pt>
                <c:pt idx="333">
                  <c:v>2.6903310401581235E-21</c:v>
                </c:pt>
                <c:pt idx="334">
                  <c:v>1.5973724473266652E-21</c:v>
                </c:pt>
                <c:pt idx="335">
                  <c:v>9.460178925354484E-22</c:v>
                </c:pt>
                <c:pt idx="336">
                  <c:v>5.5883706951580486E-22</c:v>
                </c:pt>
                <c:pt idx="337">
                  <c:v>3.2927879011538689E-22</c:v>
                </c:pt>
                <c:pt idx="338">
                  <c:v>1.9352407609242353E-22</c:v>
                </c:pt>
                <c:pt idx="339">
                  <c:v>1.1344854826848513E-22</c:v>
                </c:pt>
                <c:pt idx="340">
                  <c:v>6.6336961870791895E-23</c:v>
                </c:pt>
                <c:pt idx="341">
                  <c:v>3.8690550326752654E-23</c:v>
                </c:pt>
                <c:pt idx="342">
                  <c:v>2.250851955340696E-23</c:v>
                </c:pt>
                <c:pt idx="343">
                  <c:v>1.3061157004289268E-23</c:v>
                </c:pt>
                <c:pt idx="344">
                  <c:v>7.5597783701755069E-24</c:v>
                </c:pt>
                <c:pt idx="345">
                  <c:v>4.3644464740969383E-24</c:v>
                </c:pt>
                <c:pt idx="346">
                  <c:v>2.5132863612105334E-24</c:v>
                </c:pt>
                <c:pt idx="347">
                  <c:v>1.4436019897103321E-24</c:v>
                </c:pt>
                <c:pt idx="348">
                  <c:v>8.2707646744907875E-25</c:v>
                </c:pt>
                <c:pt idx="349">
                  <c:v>4.7264661401990025E-25</c:v>
                </c:pt>
                <c:pt idx="350">
                  <c:v>2.6941398301202827E-25</c:v>
                </c:pt>
                <c:pt idx="351">
                  <c:v>1.5317800493096695E-25</c:v>
                </c:pt>
                <c:pt idx="352">
                  <c:v>8.686911151521684E-26</c:v>
                </c:pt>
                <c:pt idx="353">
                  <c:v>4.9139082715005222E-26</c:v>
                </c:pt>
                <c:pt idx="354">
                  <c:v>2.7725628861770492E-26</c:v>
                </c:pt>
                <c:pt idx="355">
                  <c:v>1.5603731202685239E-26</c:v>
                </c:pt>
                <c:pt idx="356">
                  <c:v>8.7592759795717415E-27</c:v>
                </c:pt>
                <c:pt idx="357">
                  <c:v>4.9045668023335213E-27</c:v>
                </c:pt>
                <c:pt idx="358">
                  <c:v>2.7392129307068853E-27</c:v>
                </c:pt>
                <c:pt idx="359">
                  <c:v>1.5259616765028663E-27</c:v>
                </c:pt>
                <c:pt idx="360">
                  <c:v>8.4791858623773971E-28</c:v>
                </c:pt>
                <c:pt idx="361">
                  <c:v>4.6995619404771266E-28</c:v>
                </c:pt>
                <c:pt idx="362">
                  <c:v>2.5980846417694672E-28</c:v>
                </c:pt>
                <c:pt idx="363">
                  <c:v>1.4326559505300841E-28</c:v>
                </c:pt>
                <c:pt idx="364">
                  <c:v>7.8799455211523037E-29</c:v>
                </c:pt>
                <c:pt idx="365">
                  <c:v>4.3231192623636812E-29</c:v>
                </c:pt>
                <c:pt idx="366">
                  <c:v>2.3657231132235912E-29</c:v>
                </c:pt>
                <c:pt idx="367">
                  <c:v>1.2912885615636866E-29</c:v>
                </c:pt>
                <c:pt idx="368">
                  <c:v>7.0303247978159552E-30</c:v>
                </c:pt>
                <c:pt idx="369">
                  <c:v>3.8178615049057672E-30</c:v>
                </c:pt>
                <c:pt idx="370">
                  <c:v>2.0680338595835533E-30</c:v>
                </c:pt>
                <c:pt idx="371">
                  <c:v>1.117346350517982E-30</c:v>
                </c:pt>
                <c:pt idx="372">
                  <c:v>6.0215830318999275E-31</c:v>
                </c:pt>
                <c:pt idx="373">
                  <c:v>3.236877310128399E-31</c:v>
                </c:pt>
                <c:pt idx="374">
                  <c:v>1.7355394585343164E-31</c:v>
                </c:pt>
                <c:pt idx="375">
                  <c:v>9.2818691239410809E-32</c:v>
                </c:pt>
                <c:pt idx="376">
                  <c:v>4.9514122135644431E-32</c:v>
                </c:pt>
                <c:pt idx="377">
                  <c:v>2.6346044520627641E-32</c:v>
                </c:pt>
                <c:pt idx="378">
                  <c:v>1.3982809915720251E-32</c:v>
                </c:pt>
                <c:pt idx="379">
                  <c:v>7.4022914570909086E-33</c:v>
                </c:pt>
                <c:pt idx="380">
                  <c:v>3.9086843755571393E-33</c:v>
                </c:pt>
                <c:pt idx="381">
                  <c:v>2.0586746618116228E-33</c:v>
                </c:pt>
                <c:pt idx="382">
                  <c:v>1.0815274095791166E-33</c:v>
                </c:pt>
                <c:pt idx="383">
                  <c:v>5.6673500253165196E-34</c:v>
                </c:pt>
                <c:pt idx="384">
                  <c:v>2.9622058600513523E-34</c:v>
                </c:pt>
                <c:pt idx="385">
                  <c:v>1.5443407527352561E-34</c:v>
                </c:pt>
                <c:pt idx="386">
                  <c:v>8.0308908218440053E-35</c:v>
                </c:pt>
                <c:pt idx="387">
                  <c:v>4.1655946448068447E-35</c:v>
                </c:pt>
                <c:pt idx="388">
                  <c:v>2.15517720812358E-35</c:v>
                </c:pt>
                <c:pt idx="389">
                  <c:v>1.1121968467535209E-35</c:v>
                </c:pt>
                <c:pt idx="390">
                  <c:v>5.7249675321543044E-36</c:v>
                </c:pt>
                <c:pt idx="391">
                  <c:v>2.939389180470251E-36</c:v>
                </c:pt>
                <c:pt idx="392">
                  <c:v>1.5053373909703975E-36</c:v>
                </c:pt>
                <c:pt idx="393">
                  <c:v>7.6895920791425619E-37</c:v>
                </c:pt>
                <c:pt idx="394">
                  <c:v>3.9180091783181379E-37</c:v>
                </c:pt>
                <c:pt idx="395">
                  <c:v>1.9912247924938768E-37</c:v>
                </c:pt>
                <c:pt idx="396">
                  <c:v>1.009410522315609E-37</c:v>
                </c:pt>
                <c:pt idx="397">
                  <c:v>5.1039693637749357E-38</c:v>
                </c:pt>
                <c:pt idx="398">
                  <c:v>2.5741922879667006E-38</c:v>
                </c:pt>
                <c:pt idx="399">
                  <c:v>1.2949905687500311E-38</c:v>
                </c:pt>
                <c:pt idx="400">
                  <c:v>6.4980780108569377E-39</c:v>
                </c:pt>
                <c:pt idx="401">
                  <c:v>3.2523399277343477E-39</c:v>
                </c:pt>
                <c:pt idx="402">
                  <c:v>1.6236769878039274E-39</c:v>
                </c:pt>
                <c:pt idx="403">
                  <c:v>8.0852980656972763E-40</c:v>
                </c:pt>
                <c:pt idx="404">
                  <c:v>4.0159207039572552E-40</c:v>
                </c:pt>
                <c:pt idx="405">
                  <c:v>1.9896052470423665E-40</c:v>
                </c:pt>
                <c:pt idx="406">
                  <c:v>9.8319893845123784E-41</c:v>
                </c:pt>
                <c:pt idx="407">
                  <c:v>4.8462808546984744E-41</c:v>
                </c:pt>
                <c:pt idx="408">
                  <c:v>2.382694990659949E-41</c:v>
                </c:pt>
                <c:pt idx="409">
                  <c:v>1.1684792893677465E-41</c:v>
                </c:pt>
                <c:pt idx="410">
                  <c:v>5.7156586138535556E-42</c:v>
                </c:pt>
                <c:pt idx="411">
                  <c:v>2.7887156763887911E-42</c:v>
                </c:pt>
                <c:pt idx="412">
                  <c:v>1.35717199490364E-42</c:v>
                </c:pt>
                <c:pt idx="413">
                  <c:v>6.5880704632655695E-43</c:v>
                </c:pt>
                <c:pt idx="414">
                  <c:v>3.1898794909068301E-43</c:v>
                </c:pt>
                <c:pt idx="415">
                  <c:v>1.5405755882271126E-43</c:v>
                </c:pt>
                <c:pt idx="416">
                  <c:v>7.4213761110450865E-44</c:v>
                </c:pt>
                <c:pt idx="417">
                  <c:v>3.5659772384122828E-44</c:v>
                </c:pt>
                <c:pt idx="418">
                  <c:v>1.7090917832669262E-44</c:v>
                </c:pt>
                <c:pt idx="419">
                  <c:v>8.1704297529928367E-45</c:v>
                </c:pt>
                <c:pt idx="420">
                  <c:v>3.8959835029522041E-45</c:v>
                </c:pt>
                <c:pt idx="421">
                  <c:v>1.8530281323926346E-45</c:v>
                </c:pt>
                <c:pt idx="422">
                  <c:v>8.7910269401362182E-46</c:v>
                </c:pt>
                <c:pt idx="423">
                  <c:v>4.1599671756069452E-46</c:v>
                </c:pt>
                <c:pt idx="424">
                  <c:v>1.9635089778877457E-46</c:v>
                </c:pt>
                <c:pt idx="425">
                  <c:v>9.2441838364734852E-47</c:v>
                </c:pt>
                <c:pt idx="426">
                  <c:v>4.3410716149224112E-47</c:v>
                </c:pt>
                <c:pt idx="427">
                  <c:v>2.0333775394067711E-47</c:v>
                </c:pt>
                <c:pt idx="428">
                  <c:v>9.5001790014033435E-48</c:v>
                </c:pt>
                <c:pt idx="429">
                  <c:v>4.427292842163272E-48</c:v>
                </c:pt>
                <c:pt idx="430">
                  <c:v>2.0579622535969328E-48</c:v>
                </c:pt>
                <c:pt idx="431">
                  <c:v>9.5417768377761783E-49</c:v>
                </c:pt>
                <c:pt idx="432">
                  <c:v>4.4127954840672357E-49</c:v>
                </c:pt>
                <c:pt idx="433">
                  <c:v>2.0355934261822653E-49</c:v>
                </c:pt>
                <c:pt idx="434">
                  <c:v>9.3661470928506327E-50</c:v>
                </c:pt>
                <c:pt idx="435">
                  <c:v>4.2985660365490272E-50</c:v>
                </c:pt>
                <c:pt idx="436">
                  <c:v>1.9677908037435554E-50</c:v>
                </c:pt>
                <c:pt idx="437">
                  <c:v>8.9851833763029588E-51</c:v>
                </c:pt>
                <c:pt idx="438">
                  <c:v>4.0923018308763838E-51</c:v>
                </c:pt>
                <c:pt idx="439">
                  <c:v>1.8590927859341419E-51</c:v>
                </c:pt>
                <c:pt idx="440">
                  <c:v>8.4241708853419723E-52</c:v>
                </c:pt>
                <c:pt idx="441">
                  <c:v>3.8075530676591643E-52</c:v>
                </c:pt>
                <c:pt idx="442">
                  <c:v>1.7165539468369405E-52</c:v>
                </c:pt>
                <c:pt idx="443">
                  <c:v>7.7190107029433088E-53</c:v>
                </c:pt>
                <c:pt idx="444">
                  <c:v>3.4622507990584181E-53</c:v>
                </c:pt>
                <c:pt idx="445">
                  <c:v>1.5489881662442922E-53</c:v>
                </c:pt>
                <c:pt idx="446">
                  <c:v>6.9124240145663168E-54</c:v>
                </c:pt>
                <c:pt idx="447">
                  <c:v>3.0768429932381817E-54</c:v>
                </c:pt>
                <c:pt idx="448">
                  <c:v>1.3660701295523541E-54</c:v>
                </c:pt>
                <c:pt idx="449">
                  <c:v>6.0496931848280152E-55</c:v>
                </c:pt>
                <c:pt idx="450">
                  <c:v>2.6723073041631713E-55</c:v>
                </c:pt>
                <c:pt idx="451">
                  <c:v>1.1774219897678596E-55</c:v>
                </c:pt>
                <c:pt idx="452">
                  <c:v>5.1745260898297572E-56</c:v>
                </c:pt>
                <c:pt idx="453">
                  <c:v>2.2683063790677264E-56</c:v>
                </c:pt>
                <c:pt idx="454">
                  <c:v>9.9180328396192545E-57</c:v>
                </c:pt>
                <c:pt idx="455">
                  <c:v>4.3255572504104622E-57</c:v>
                </c:pt>
                <c:pt idx="456">
                  <c:v>1.8817038852285037E-57</c:v>
                </c:pt>
                <c:pt idx="457">
                  <c:v>8.1649436808931505E-58</c:v>
                </c:pt>
                <c:pt idx="458">
                  <c:v>3.5338474674163761E-58</c:v>
                </c:pt>
                <c:pt idx="459">
                  <c:v>1.5255804025863109E-58</c:v>
                </c:pt>
                <c:pt idx="460">
                  <c:v>6.5692395223731743E-59</c:v>
                </c:pt>
                <c:pt idx="461">
                  <c:v>2.8215502397573685E-59</c:v>
                </c:pt>
                <c:pt idx="462">
                  <c:v>1.2087964414709738E-59</c:v>
                </c:pt>
                <c:pt idx="463">
                  <c:v>5.1654867602143322E-60</c:v>
                </c:pt>
                <c:pt idx="464">
                  <c:v>2.2017196949264835E-60</c:v>
                </c:pt>
                <c:pt idx="465">
                  <c:v>9.3606389975194451E-61</c:v>
                </c:pt>
                <c:pt idx="466">
                  <c:v>3.9695535084832093E-61</c:v>
                </c:pt>
                <c:pt idx="467">
                  <c:v>1.6790766380975502E-61</c:v>
                </c:pt>
                <c:pt idx="468">
                  <c:v>7.0842205327491184E-62</c:v>
                </c:pt>
                <c:pt idx="469">
                  <c:v>2.9813043950732518E-62</c:v>
                </c:pt>
                <c:pt idx="470">
                  <c:v>1.2514493093546776E-62</c:v>
                </c:pt>
                <c:pt idx="471">
                  <c:v>5.2397781589576947E-63</c:v>
                </c:pt>
                <c:pt idx="472">
                  <c:v>2.1882917964266873E-63</c:v>
                </c:pt>
                <c:pt idx="473">
                  <c:v>9.1157049308693324E-64</c:v>
                </c:pt>
                <c:pt idx="474">
                  <c:v>3.7876337721953584E-64</c:v>
                </c:pt>
                <c:pt idx="475">
                  <c:v>1.5697785710757842E-64</c:v>
                </c:pt>
                <c:pt idx="476">
                  <c:v>6.4893546126522175E-65</c:v>
                </c:pt>
                <c:pt idx="477">
                  <c:v>2.6758225682634068E-65</c:v>
                </c:pt>
                <c:pt idx="478">
                  <c:v>1.1005399503359072E-65</c:v>
                </c:pt>
                <c:pt idx="479">
                  <c:v>4.5148882677041668E-66</c:v>
                </c:pt>
                <c:pt idx="480">
                  <c:v>1.8474848956923141E-66</c:v>
                </c:pt>
                <c:pt idx="481">
                  <c:v>7.5406273776406964E-67</c:v>
                </c:pt>
                <c:pt idx="482">
                  <c:v>3.0699178868626637E-67</c:v>
                </c:pt>
                <c:pt idx="483">
                  <c:v>1.2466333261931297E-67</c:v>
                </c:pt>
                <c:pt idx="484">
                  <c:v>5.0494421476968911E-68</c:v>
                </c:pt>
                <c:pt idx="485">
                  <c:v>2.0400497735010538E-68</c:v>
                </c:pt>
                <c:pt idx="486">
                  <c:v>8.2211168489725345E-69</c:v>
                </c:pt>
                <c:pt idx="487">
                  <c:v>3.3045594785610995E-69</c:v>
                </c:pt>
                <c:pt idx="488">
                  <c:v>1.3249180596845872E-69</c:v>
                </c:pt>
                <c:pt idx="489">
                  <c:v>5.2985515184088106E-70</c:v>
                </c:pt>
                <c:pt idx="490">
                  <c:v>2.1135766264449605E-70</c:v>
                </c:pt>
                <c:pt idx="491">
                  <c:v>8.4095262077318368E-71</c:v>
                </c:pt>
                <c:pt idx="492">
                  <c:v>3.3374729453953098E-71</c:v>
                </c:pt>
                <c:pt idx="493">
                  <c:v>1.3211638260344659E-71</c:v>
                </c:pt>
                <c:pt idx="494">
                  <c:v>5.2166090309675231E-72</c:v>
                </c:pt>
                <c:pt idx="495">
                  <c:v>2.0545305263540747E-72</c:v>
                </c:pt>
                <c:pt idx="496">
                  <c:v>8.0710419133047716E-73</c:v>
                </c:pt>
                <c:pt idx="497">
                  <c:v>3.1625638436338524E-73</c:v>
                </c:pt>
                <c:pt idx="498">
                  <c:v>1.2360660980372795E-73</c:v>
                </c:pt>
                <c:pt idx="499">
                  <c:v>4.8187764951882801E-74</c:v>
                </c:pt>
                <c:pt idx="500">
                  <c:v>1.8738057452456329E-74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Carbon!$G$15:$G$1116</c:f>
              <c:numCache>
                <c:formatCode>General</c:formatCode>
                <c:ptCount val="1102"/>
                <c:pt idx="0">
                  <c:v>1.7487145782952112E-13</c:v>
                </c:pt>
                <c:pt idx="1">
                  <c:v>2.6681063367445735E-13</c:v>
                </c:pt>
                <c:pt idx="2">
                  <c:v>4.0605048417353229E-13</c:v>
                </c:pt>
                <c:pt idx="3">
                  <c:v>6.1638154308753165E-13</c:v>
                </c:pt>
                <c:pt idx="4">
                  <c:v>9.3327990198528818E-13</c:v>
                </c:pt>
                <c:pt idx="5">
                  <c:v>1.4095058927910192E-12</c:v>
                </c:pt>
                <c:pt idx="6">
                  <c:v>2.1233157097616261E-12</c:v>
                </c:pt>
                <c:pt idx="7">
                  <c:v>3.1904720528230848E-12</c:v>
                </c:pt>
                <c:pt idx="8">
                  <c:v>4.7817626029509239E-12</c:v>
                </c:pt>
                <c:pt idx="9">
                  <c:v>7.1484810838937115E-12</c:v>
                </c:pt>
                <c:pt idx="10">
                  <c:v>1.0659386952993005E-11</c:v>
                </c:pt>
                <c:pt idx="11">
                  <c:v>1.5854165175658497E-11</c:v>
                </c:pt>
                <c:pt idx="12">
                  <c:v>2.3520536499136963E-11</c:v>
                </c:pt>
                <c:pt idx="13">
                  <c:v>3.4805170334465425E-11</c:v>
                </c:pt>
                <c:pt idx="14">
                  <c:v>5.1372771734351932E-11</c:v>
                </c:pt>
                <c:pt idx="15">
                  <c:v>7.5633626956980348E-11</c:v>
                </c:pt>
                <c:pt idx="16">
                  <c:v>1.1106815329875606E-10</c:v>
                </c:pt>
                <c:pt idx="17">
                  <c:v>1.626885054701108E-10</c:v>
                </c:pt>
                <c:pt idx="18">
                  <c:v>2.3769326856179407E-10</c:v>
                </c:pt>
                <c:pt idx="19">
                  <c:v>3.4639338565804272E-10</c:v>
                </c:pt>
                <c:pt idx="20">
                  <c:v>5.0351799146564222E-10</c:v>
                </c:pt>
                <c:pt idx="21">
                  <c:v>7.3005081545090999E-10</c:v>
                </c:pt>
                <c:pt idx="22">
                  <c:v>1.0558054082521143E-9</c:v>
                </c:pt>
                <c:pt idx="23">
                  <c:v>1.5230261806565066E-9</c:v>
                </c:pt>
                <c:pt idx="24">
                  <c:v>2.1914095509536113E-9</c:v>
                </c:pt>
                <c:pt idx="25">
                  <c:v>3.1450852805974994E-9</c:v>
                </c:pt>
                <c:pt idx="26">
                  <c:v>4.5022955096687292E-9</c:v>
                </c:pt>
                <c:pt idx="27">
                  <c:v>6.4287755290817004E-9</c:v>
                </c:pt>
                <c:pt idx="28">
                  <c:v>9.1561989763526284E-9</c:v>
                </c:pt>
                <c:pt idx="29">
                  <c:v>1.3007531207800023E-8</c:v>
                </c:pt>
                <c:pt idx="30">
                  <c:v>1.8431777783123224E-8</c:v>
                </c:pt>
                <c:pt idx="31">
                  <c:v>2.605147213961537E-8</c:v>
                </c:pt>
                <c:pt idx="32">
                  <c:v>3.6727385078373532E-8</c:v>
                </c:pt>
                <c:pt idx="33">
                  <c:v>5.1646446057926646E-8</c:v>
                </c:pt>
                <c:pt idx="34">
                  <c:v>7.2440855382973053E-8</c:v>
                </c:pt>
                <c:pt idx="35">
                  <c:v>1.0134898240549215E-7</c:v>
                </c:pt>
                <c:pt idx="36">
                  <c:v>1.4143207394865389E-7</c:v>
                </c:pt>
                <c:pt idx="37">
                  <c:v>1.9686527685140497E-7</c:v>
                </c:pt>
                <c:pt idx="38">
                  <c:v>2.7332731090839165E-7</c:v>
                </c:pt>
                <c:pt idx="39">
                  <c:v>3.7852069604535175E-7</c:v>
                </c:pt>
                <c:pt idx="40">
                  <c:v>5.2286422282927768E-7</c:v>
                </c:pt>
                <c:pt idx="41">
                  <c:v>7.2041196437652479E-7</c:v>
                </c:pt>
                <c:pt idx="42">
                  <c:v>9.9006931847736017E-7</c:v>
                </c:pt>
                <c:pt idx="43">
                  <c:v>1.3571972854857913E-6</c:v>
                </c:pt>
                <c:pt idx="44">
                  <c:v>1.8557226011209544E-6</c:v>
                </c:pt>
                <c:pt idx="45">
                  <c:v>2.5309048995727242E-6</c:v>
                </c:pt>
                <c:pt idx="46">
                  <c:v>3.4429545579830314E-6</c:v>
                </c:pt>
                <c:pt idx="47">
                  <c:v>4.6717484425373821E-6</c:v>
                </c:pt>
                <c:pt idx="48">
                  <c:v>6.3229580861303051E-6</c:v>
                </c:pt>
                <c:pt idx="49">
                  <c:v>8.5359890854084573E-6</c:v>
                </c:pt>
                <c:pt idx="50">
                  <c:v>1.1494235578966872E-5</c:v>
                </c:pt>
                <c:pt idx="51">
                  <c:v>1.5438284197496554E-5</c:v>
                </c:pt>
                <c:pt idx="52">
                  <c:v>2.0682863397211507E-5</c:v>
                </c:pt>
                <c:pt idx="53">
                  <c:v>2.7638533169129494E-5</c:v>
                </c:pt>
                <c:pt idx="54">
                  <c:v>3.6839354509566225E-5</c:v>
                </c:pt>
                <c:pt idx="55">
                  <c:v>4.8978076834946104E-5</c:v>
                </c:pt>
                <c:pt idx="56">
                  <c:v>6.4950745324949822E-5</c:v>
                </c:pt>
                <c:pt idx="57">
                  <c:v>8.59130712504582E-5</c:v>
                </c:pt>
                <c:pt idx="58">
                  <c:v>1.1335144082079779E-4</c:v>
                </c:pt>
                <c:pt idx="59">
                  <c:v>1.4917207805982536E-4</c:v>
                </c:pt>
                <c:pt idx="60">
                  <c:v>1.9581264298173284E-4</c:v>
                </c:pt>
                <c:pt idx="61">
                  <c:v>2.5638145837469966E-4</c:v>
                </c:pt>
                <c:pt idx="62">
                  <c:v>3.3483063966749713E-4</c:v>
                </c:pt>
                <c:pt idx="63">
                  <c:v>4.3617067779699994E-4</c:v>
                </c:pt>
                <c:pt idx="64">
                  <c:v>5.6673552215353044E-4</c:v>
                </c:pt>
                <c:pt idx="65">
                  <c:v>7.3450895906228882E-4</c:v>
                </c:pt>
                <c:pt idx="66">
                  <c:v>9.4952511214992194E-4</c:v>
                </c:pt>
                <c:pt idx="67">
                  <c:v>1.2243582370250043E-3</c:v>
                </c:pt>
                <c:pt idx="68">
                  <c:v>1.5747196772499924E-3</c:v>
                </c:pt>
                <c:pt idx="69">
                  <c:v>2.0201829248446329E-3</c:v>
                </c:pt>
                <c:pt idx="70">
                  <c:v>2.5850612184433702E-3</c:v>
                </c:pt>
                <c:pt idx="71">
                  <c:v>3.2994660449694223E-3</c:v>
                </c:pt>
                <c:pt idx="72">
                  <c:v>4.2005793113688468E-3</c:v>
                </c:pt>
                <c:pt idx="73">
                  <c:v>5.334176839934042E-3</c:v>
                </c:pt>
                <c:pt idx="74">
                  <c:v>6.7564462240286092E-3</c:v>
                </c:pt>
                <c:pt idx="75">
                  <c:v>8.5361479587644264E-3</c:v>
                </c:pt>
                <c:pt idx="76">
                  <c:v>1.0757175116770053E-2</c:v>
                </c:pt>
                <c:pt idx="77">
                  <c:v>1.3521573638350508E-2</c:v>
                </c:pt>
                <c:pt idx="78">
                  <c:v>1.6953092491210783E-2</c:v>
                </c:pt>
                <c:pt idx="79">
                  <c:v>2.1201340443460635E-2</c:v>
                </c:pt>
                <c:pt idx="80">
                  <c:v>2.6446633875311716E-2</c:v>
                </c:pt>
                <c:pt idx="81">
                  <c:v>3.290562777543922E-2</c:v>
                </c:pt>
                <c:pt idx="82">
                  <c:v>4.0837829646619118E-2</c:v>
                </c:pt>
                <c:pt idx="83">
                  <c:v>5.0553103246109468E-2</c:v>
                </c:pt>
                <c:pt idx="84">
                  <c:v>6.2420275635594338E-2</c:v>
                </c:pt>
                <c:pt idx="85">
                  <c:v>7.687696658235256E-2</c:v>
                </c:pt>
                <c:pt idx="86">
                  <c:v>9.4440763561047469E-2</c:v>
                </c:pt>
                <c:pt idx="87">
                  <c:v>0.11572186802048377</c:v>
                </c:pt>
                <c:pt idx="88">
                  <c:v>0.14143733871588066</c:v>
                </c:pt>
                <c:pt idx="89">
                  <c:v>0.17242705523671195</c:v>
                </c:pt>
                <c:pt idx="90">
                  <c:v>0.20967151879775958</c:v>
                </c:pt>
                <c:pt idx="91">
                  <c:v>0.254311597301283</c:v>
                </c:pt>
                <c:pt idx="92">
                  <c:v>0.30767030697869757</c:v>
                </c:pt>
                <c:pt idx="93">
                  <c:v>0.37127670292674969</c:v>
                </c:pt>
                <c:pt idx="94">
                  <c:v>0.4468919249360056</c:v>
                </c:pt>
                <c:pt idx="95">
                  <c:v>0.53653741253240117</c:v>
                </c:pt>
                <c:pt idx="96">
                  <c:v>0.64252526357251871</c:v>
                </c:pt>
                <c:pt idx="97">
                  <c:v>0.7674906635577462</c:v>
                </c:pt>
                <c:pt idx="98">
                  <c:v>0.91442625768198071</c:v>
                </c:pt>
                <c:pt idx="99">
                  <c:v>1.0867182743078956</c:v>
                </c:pt>
                <c:pt idx="100">
                  <c:v>1.2881841370195692</c:v>
                </c:pt>
                <c:pt idx="101">
                  <c:v>1.5231112227407926</c:v>
                </c:pt>
                <c:pt idx="102">
                  <c:v>1.796296336306114</c:v>
                </c:pt>
                <c:pt idx="103">
                  <c:v>2.1130853776829706</c:v>
                </c:pt>
                <c:pt idx="104">
                  <c:v>2.4794125782355416</c:v>
                </c:pt>
                <c:pt idx="105">
                  <c:v>2.9018385781007092</c:v>
                </c:pt>
                <c:pt idx="106">
                  <c:v>3.3875865099314977</c:v>
                </c:pt>
                <c:pt idx="107">
                  <c:v>3.9445751469737194</c:v>
                </c:pt>
                <c:pt idx="108">
                  <c:v>4.581448068415197</c:v>
                </c:pt>
                <c:pt idx="109">
                  <c:v>5.3075976950862831</c:v>
                </c:pt>
                <c:pt idx="110">
                  <c:v>6.1331829571872474</c:v>
                </c:pt>
                <c:pt idx="111">
                  <c:v>7.0691392766316294</c:v>
                </c:pt>
                <c:pt idx="112">
                  <c:v>8.1271794834698863</c:v>
                </c:pt>
                <c:pt idx="113">
                  <c:v>9.3197842431101989</c:v>
                </c:pt>
                <c:pt idx="114">
                  <c:v>10.660180552752085</c:v>
                </c:pt>
                <c:pt idx="115">
                  <c:v>12.162306875718196</c:v>
                </c:pt>
                <c:pt idx="116">
                  <c:v>13.840763525642314</c:v>
                </c:pt>
                <c:pt idx="117">
                  <c:v>15.710746991992949</c:v>
                </c:pt>
                <c:pt idx="118">
                  <c:v>17.787967018073015</c:v>
                </c:pt>
                <c:pt idx="119">
                  <c:v>20.088545404881458</c:v>
                </c:pt>
                <c:pt idx="120">
                  <c:v>22.62889572088665</c:v>
                </c:pt>
                <c:pt idx="121">
                  <c:v>25.42558335045117</c:v>
                </c:pt>
                <c:pt idx="122">
                  <c:v>28.495165611830533</c:v>
                </c:pt>
                <c:pt idx="123">
                  <c:v>31.854012017175627</c:v>
                </c:pt>
                <c:pt idx="124">
                  <c:v>35.518105132685385</c:v>
                </c:pt>
                <c:pt idx="125">
                  <c:v>39.502822916816243</c:v>
                </c:pt>
                <c:pt idx="126">
                  <c:v>43.822703869123245</c:v>
                </c:pt>
                <c:pt idx="127">
                  <c:v>48.491196799753695</c:v>
                </c:pt>
                <c:pt idx="128">
                  <c:v>53.520397524353164</c:v>
                </c:pt>
                <c:pt idx="129">
                  <c:v>58.920775288759913</c:v>
                </c:pt>
                <c:pt idx="130">
                  <c:v>64.700892222831982</c:v>
                </c:pt>
                <c:pt idx="131">
                  <c:v>70.867119599516286</c:v>
                </c:pt>
                <c:pt idx="132">
                  <c:v>77.423355120207873</c:v>
                </c:pt>
                <c:pt idx="133">
                  <c:v>84.370745848383351</c:v>
                </c:pt>
                <c:pt idx="134">
                  <c:v>91.707421753717924</c:v>
                </c:pt>
                <c:pt idx="135">
                  <c:v>99.428245097158324</c:v>
                </c:pt>
                <c:pt idx="136">
                  <c:v>107.52458106889847</c:v>
                </c:pt>
                <c:pt idx="137">
                  <c:v>115.9840951733936</c:v>
                </c:pt>
                <c:pt idx="138">
                  <c:v>124.79058283005497</c:v>
                </c:pt>
                <c:pt idx="139">
                  <c:v>133.92383651287858</c:v>
                </c:pt>
                <c:pt idx="140">
                  <c:v>143.35955548418022</c:v>
                </c:pt>
                <c:pt idx="141">
                  <c:v>153.06930278115499</c:v>
                </c:pt>
                <c:pt idx="142">
                  <c:v>163.02051358842843</c:v>
                </c:pt>
                <c:pt idx="143">
                  <c:v>173.17655848057618</c:v>
                </c:pt>
                <c:pt idx="144">
                  <c:v>183.49686424951412</c:v>
                </c:pt>
                <c:pt idx="145">
                  <c:v>193.93709415049727</c:v>
                </c:pt>
                <c:pt idx="146">
                  <c:v>204.44938843279647</c:v>
                </c:pt>
                <c:pt idx="147">
                  <c:v>214.98266496233171</c:v>
                </c:pt>
                <c:pt idx="148">
                  <c:v>225.48297863696905</c:v>
                </c:pt>
                <c:pt idx="149">
                  <c:v>235.89393714603867</c:v>
                </c:pt>
                <c:pt idx="150">
                  <c:v>246.15716946931343</c:v>
                </c:pt>
                <c:pt idx="151">
                  <c:v>256.21284236713336</c:v>
                </c:pt>
                <c:pt idx="152">
                  <c:v>266.00021901509831</c:v>
                </c:pt>
                <c:pt idx="153">
                  <c:v>275.45825290850337</c:v>
                </c:pt>
                <c:pt idx="154">
                  <c:v>284.52620923077666</c:v>
                </c:pt>
                <c:pt idx="155">
                  <c:v>293.14430507517807</c:v>
                </c:pt>
                <c:pt idx="156">
                  <c:v>301.25435924917002</c:v>
                </c:pt>
                <c:pt idx="157">
                  <c:v>308.80044190137193</c:v>
                </c:pt>
                <c:pt idx="158">
                  <c:v>315.72951390614168</c:v>
                </c:pt>
                <c:pt idx="159">
                  <c:v>321.99204583386341</c:v>
                </c:pt>
                <c:pt idx="160">
                  <c:v>327.54260643623411</c:v>
                </c:pt>
                <c:pt idx="161">
                  <c:v>332.34041088491426</c:v>
                </c:pt>
                <c:pt idx="162">
                  <c:v>336.34981952006893</c:v>
                </c:pt>
                <c:pt idx="163">
                  <c:v>339.54077858271529</c:v>
                </c:pt>
                <c:pt idx="164">
                  <c:v>341.88919530911215</c:v>
                </c:pt>
                <c:pt idx="165">
                  <c:v>343.37724083981698</c:v>
                </c:pt>
                <c:pt idx="166">
                  <c:v>343.99357561639391</c:v>
                </c:pt>
                <c:pt idx="167">
                  <c:v>343.73349327963246</c:v>
                </c:pt>
                <c:pt idx="168">
                  <c:v>342.59898051545042</c:v>
                </c:pt>
                <c:pt idx="169">
                  <c:v>340.59869178357292</c:v>
                </c:pt>
                <c:pt idx="170">
                  <c:v>337.74783937879096</c:v>
                </c:pt>
                <c:pt idx="171">
                  <c:v>334.06800077839421</c:v>
                </c:pt>
                <c:pt idx="172">
                  <c:v>329.58684668845416</c:v>
                </c:pt>
                <c:pt idx="173">
                  <c:v>324.33779458351717</c:v>
                </c:pt>
                <c:pt idx="174">
                  <c:v>318.35959380715224</c:v>
                </c:pt>
                <c:pt idx="175">
                  <c:v>311.69584943720287</c:v>
                </c:pt>
                <c:pt idx="176">
                  <c:v>304.39449309598126</c:v>
                </c:pt>
                <c:pt idx="177">
                  <c:v>296.50720968036717</c:v>
                </c:pt>
                <c:pt idx="178">
                  <c:v>288.08882958762456</c:v>
                </c:pt>
                <c:pt idx="179">
                  <c:v>279.19669640726016</c:v>
                </c:pt>
                <c:pt idx="180">
                  <c:v>269.8900202346278</c:v>
                </c:pt>
                <c:pt idx="181">
                  <c:v>260.22922673966679</c:v>
                </c:pt>
                <c:pt idx="182">
                  <c:v>250.27531189766671</c:v>
                </c:pt>
                <c:pt idx="183">
                  <c:v>240.08921187338203</c:v>
                </c:pt>
                <c:pt idx="184">
                  <c:v>229.73119695663226</c:v>
                </c:pt>
                <c:pt idx="185">
                  <c:v>219.26029769855941</c:v>
                </c:pt>
                <c:pt idx="186">
                  <c:v>208.73377051579894</c:v>
                </c:pt>
                <c:pt idx="187">
                  <c:v>198.20660903716714</c:v>
                </c:pt>
                <c:pt idx="188">
                  <c:v>187.73110639383634</c:v>
                </c:pt>
                <c:pt idx="189">
                  <c:v>177.35647252894773</c:v>
                </c:pt>
                <c:pt idx="190">
                  <c:v>167.12850944163119</c:v>
                </c:pt>
                <c:pt idx="191">
                  <c:v>157.08934613266757</c:v>
                </c:pt>
                <c:pt idx="192">
                  <c:v>147.27723388608661</c:v>
                </c:pt>
                <c:pt idx="193">
                  <c:v>137.7264014445708</c:v>
                </c:pt>
                <c:pt idx="194">
                  <c:v>128.46696862717459</c:v>
                </c:pt>
                <c:pt idx="195">
                  <c:v>119.52491602026733</c:v>
                </c:pt>
                <c:pt idx="196">
                  <c:v>110.92210755689165</c:v>
                </c:pt>
                <c:pt idx="197">
                  <c:v>102.67636210023677</c:v>
                </c:pt>
                <c:pt idx="198">
                  <c:v>94.801569571274598</c:v>
                </c:pt>
                <c:pt idx="199">
                  <c:v>87.307846710709825</c:v>
                </c:pt>
                <c:pt idx="200">
                  <c:v>80.201727246044911</c:v>
                </c:pt>
                <c:pt idx="201">
                  <c:v>73.486381039522513</c:v>
                </c:pt>
                <c:pt idx="202">
                  <c:v>67.161856719272322</c:v>
                </c:pt>
                <c:pt idx="203">
                  <c:v>61.225342336075855</c:v>
                </c:pt>
                <c:pt idx="204">
                  <c:v>55.671438730016391</c:v>
                </c:pt>
                <c:pt idx="205">
                  <c:v>50.492440526331023</c:v>
                </c:pt>
                <c:pt idx="206">
                  <c:v>45.678619992097907</c:v>
                </c:pt>
                <c:pt idx="207">
                  <c:v>41.218509363274237</c:v>
                </c:pt>
                <c:pt idx="208">
                  <c:v>37.099177680698205</c:v>
                </c:pt>
                <c:pt idx="209">
                  <c:v>33.306498638745772</c:v>
                </c:pt>
                <c:pt idx="210">
                  <c:v>29.825406439383602</c:v>
                </c:pt>
                <c:pt idx="211">
                  <c:v>26.640137144681475</c:v>
                </c:pt>
                <c:pt idx="212">
                  <c:v>23.73445351656996</c:v>
                </c:pt>
                <c:pt idx="213">
                  <c:v>21.091851820834414</c:v>
                </c:pt>
                <c:pt idx="214">
                  <c:v>18.695749535174599</c:v>
                </c:pt>
                <c:pt idx="215">
                  <c:v>16.529653337210068</c:v>
                </c:pt>
                <c:pt idx="216">
                  <c:v>14.577307147765856</c:v>
                </c:pt>
                <c:pt idx="217">
                  <c:v>12.822820364824372</c:v>
                </c:pt>
                <c:pt idx="218">
                  <c:v>11.250776739650448</c:v>
                </c:pt>
                <c:pt idx="219">
                  <c:v>9.846324617741498</c:v>
                </c:pt>
                <c:pt idx="220">
                  <c:v>8.5952494927079446</c:v>
                </c:pt>
                <c:pt idx="221">
                  <c:v>7.484030001158998</c:v>
                </c:pt>
                <c:pt idx="222">
                  <c:v>6.4998786234853663</c:v>
                </c:pt>
                <c:pt idx="223">
                  <c:v>5.6307684508295992</c:v>
                </c:pt>
                <c:pt idx="224">
                  <c:v>4.8654474361142199</c:v>
                </c:pt>
                <c:pt idx="225">
                  <c:v>4.1934415702740964</c:v>
                </c:pt>
                <c:pt idx="226">
                  <c:v>3.6050484175708561</c:v>
                </c:pt>
                <c:pt idx="227">
                  <c:v>3.0913224106209425</c:v>
                </c:pt>
                <c:pt idx="228">
                  <c:v>2.6440532503847125</c:v>
                </c:pt>
                <c:pt idx="229">
                  <c:v>2.255738683283472</c:v>
                </c:pt>
                <c:pt idx="230">
                  <c:v>1.919552840790447</c:v>
                </c:pt>
                <c:pt idx="231">
                  <c:v>1.629311229959495</c:v>
                </c:pt>
                <c:pt idx="232">
                  <c:v>1.3794333600514335</c:v>
                </c:pt>
                <c:pt idx="233">
                  <c:v>1.1649038837955634</c:v>
                </c:pt>
                <c:pt idx="234">
                  <c:v>0.98123302435799742</c:v>
                </c:pt>
                <c:pt idx="235">
                  <c:v>0.82441695370813928</c:v>
                </c:pt>
                <c:pt idx="236">
                  <c:v>0.69089868609128913</c:v>
                </c:pt>
                <c:pt idx="237">
                  <c:v>0.57752995378282723</c:v>
                </c:pt>
                <c:pt idx="238">
                  <c:v>0.48153444216465513</c:v>
                </c:pt>
                <c:pt idx="239">
                  <c:v>0.40047267841986567</c:v>
                </c:pt>
                <c:pt idx="240">
                  <c:v>0.33220879326497182</c:v>
                </c:pt>
                <c:pt idx="241">
                  <c:v>0.27487930846013031</c:v>
                </c:pt>
                <c:pt idx="242">
                  <c:v>0.2268640443882847</c:v>
                </c:pt>
                <c:pt idx="243">
                  <c:v>0.18675919160566901</c:v>
                </c:pt>
                <c:pt idx="244">
                  <c:v>0.15335254765513445</c:v>
                </c:pt>
                <c:pt idx="245">
                  <c:v>0.12560088512856332</c:v>
                </c:pt>
                <c:pt idx="246">
                  <c:v>0.10260938845200594</c:v>
                </c:pt>
                <c:pt idx="247">
                  <c:v>8.361307454299971E-2</c:v>
                </c:pt>
                <c:pt idx="248">
                  <c:v>6.7960095712741087E-2</c:v>
                </c:pt>
                <c:pt idx="249">
                  <c:v>5.5096811319361512E-2</c:v>
                </c:pt>
                <c:pt idx="250">
                  <c:v>4.4554507064745279E-2</c:v>
                </c:pt>
                <c:pt idx="251">
                  <c:v>3.593763684948225E-2</c:v>
                </c:pt>
                <c:pt idx="252">
                  <c:v>2.8913461162921192E-2</c:v>
                </c:pt>
                <c:pt idx="253">
                  <c:v>2.3202957533804421E-2</c:v>
                </c:pt>
                <c:pt idx="254">
                  <c:v>1.8572882100916285E-2</c:v>
                </c:pt>
                <c:pt idx="255">
                  <c:v>1.4828866427516036E-2</c:v>
                </c:pt>
                <c:pt idx="256">
                  <c:v>1.180943987226063E-2</c:v>
                </c:pt>
                <c:pt idx="257">
                  <c:v>9.3808748052029087E-3</c:v>
                </c:pt>
                <c:pt idx="258">
                  <c:v>7.4327594100708555E-3</c:v>
                </c:pt>
                <c:pt idx="259">
                  <c:v>5.8742105034157695E-3</c:v>
                </c:pt>
                <c:pt idx="260">
                  <c:v>4.6306465179823441E-3</c:v>
                </c:pt>
                <c:pt idx="261">
                  <c:v>3.64104838046116E-3</c:v>
                </c:pt>
                <c:pt idx="262">
                  <c:v>2.8556433344544062E-3</c:v>
                </c:pt>
                <c:pt idx="263">
                  <c:v>2.2339537240606304E-3</c:v>
                </c:pt>
                <c:pt idx="264">
                  <c:v>1.7431592948843663E-3</c:v>
                </c:pt>
                <c:pt idx="265">
                  <c:v>1.3567276442137545E-3</c:v>
                </c:pt>
                <c:pt idx="266">
                  <c:v>1.0532730375226635E-3</c:v>
                </c:pt>
                <c:pt idx="267">
                  <c:v>8.1560889665120728E-4</c:v>
                </c:pt>
                <c:pt idx="268">
                  <c:v>6.299638616902788E-4</c:v>
                </c:pt>
                <c:pt idx="269">
                  <c:v>4.8533544896433813E-4</c:v>
                </c:pt>
                <c:pt idx="270">
                  <c:v>3.7295899414818939E-4</c:v>
                </c:pt>
                <c:pt idx="271">
                  <c:v>2.8587281031928829E-4</c:v>
                </c:pt>
                <c:pt idx="272">
                  <c:v>2.1856333656760187E-4</c:v>
                </c:pt>
                <c:pt idx="273">
                  <c:v>1.6667653655640715E-4</c:v>
                </c:pt>
                <c:pt idx="274">
                  <c:v>1.2678396151648104E-4</c:v>
                </c:pt>
                <c:pt idx="275">
                  <c:v>9.6193751564772418E-5</c:v>
                </c:pt>
                <c:pt idx="276">
                  <c:v>7.2798444902729786E-5</c:v>
                </c:pt>
                <c:pt idx="277">
                  <c:v>5.4952826640310922E-5</c:v>
                </c:pt>
                <c:pt idx="278">
                  <c:v>4.1376205988039598E-5</c:v>
                </c:pt>
                <c:pt idx="279">
                  <c:v>3.1074488514669771E-5</c:v>
                </c:pt>
                <c:pt idx="280">
                  <c:v>2.3278232800715598E-5</c:v>
                </c:pt>
                <c:pt idx="281">
                  <c:v>1.7393569630161485E-5</c:v>
                </c:pt>
                <c:pt idx="282">
                  <c:v>1.296343599387151E-5</c:v>
                </c:pt>
                <c:pt idx="283">
                  <c:v>9.637052613391643E-6</c:v>
                </c:pt>
                <c:pt idx="284">
                  <c:v>7.1459673403209496E-6</c:v>
                </c:pt>
                <c:pt idx="285">
                  <c:v>5.285310651195899E-6</c:v>
                </c:pt>
                <c:pt idx="286">
                  <c:v>3.8991747991777503E-6</c:v>
                </c:pt>
                <c:pt idx="287">
                  <c:v>2.8692446858338271E-6</c:v>
                </c:pt>
                <c:pt idx="288">
                  <c:v>2.1059844571371186E-6</c:v>
                </c:pt>
                <c:pt idx="289">
                  <c:v>1.5418262379178091E-6</c:v>
                </c:pt>
                <c:pt idx="290">
                  <c:v>1.125922238168257E-6</c:v>
                </c:pt>
                <c:pt idx="291">
                  <c:v>8.2011368083705126E-7</c:v>
                </c:pt>
                <c:pt idx="292">
                  <c:v>5.9584378131866044E-7</c:v>
                </c:pt>
                <c:pt idx="293">
                  <c:v>4.3180081740786515E-7</c:v>
                </c:pt>
                <c:pt idx="294">
                  <c:v>3.1212402868339684E-7</c:v>
                </c:pt>
                <c:pt idx="295">
                  <c:v>2.2504203285782329E-7</c:v>
                </c:pt>
                <c:pt idx="296">
                  <c:v>1.6184257338616795E-7</c:v>
                </c:pt>
                <c:pt idx="297">
                  <c:v>1.1609529063666494E-7</c:v>
                </c:pt>
                <c:pt idx="298">
                  <c:v>8.3067114667798991E-8</c:v>
                </c:pt>
                <c:pt idx="299">
                  <c:v>5.9283842203303233E-8</c:v>
                </c:pt>
                <c:pt idx="300">
                  <c:v>4.2202313023780874E-8</c:v>
                </c:pt>
                <c:pt idx="301">
                  <c:v>2.9966005913005647E-8</c:v>
                </c:pt>
                <c:pt idx="302">
                  <c:v>2.1223361035427964E-8</c:v>
                </c:pt>
                <c:pt idx="303">
                  <c:v>1.4993124863158212E-8</c:v>
                </c:pt>
                <c:pt idx="304">
                  <c:v>1.0564838153082271E-8</c:v>
                </c:pt>
                <c:pt idx="305">
                  <c:v>7.4255090797974416E-9</c:v>
                </c:pt>
                <c:pt idx="306">
                  <c:v>5.2057380794663378E-9</c:v>
                </c:pt>
                <c:pt idx="307">
                  <c:v>3.6402489713855332E-9</c:v>
                </c:pt>
                <c:pt idx="308">
                  <c:v>2.5390576222543164E-9</c:v>
                </c:pt>
                <c:pt idx="309">
                  <c:v>1.7664718493899317E-9</c:v>
                </c:pt>
                <c:pt idx="310">
                  <c:v>1.2258394096477545E-9</c:v>
                </c:pt>
                <c:pt idx="311">
                  <c:v>8.4850251249040128E-10</c:v>
                </c:pt>
                <c:pt idx="312">
                  <c:v>5.8582159985513197E-10</c:v>
                </c:pt>
                <c:pt idx="313">
                  <c:v>4.034319812948813E-10</c:v>
                </c:pt>
                <c:pt idx="314">
                  <c:v>2.771200574343301E-10</c:v>
                </c:pt>
                <c:pt idx="315">
                  <c:v>1.8987084897285801E-10</c:v>
                </c:pt>
                <c:pt idx="316">
                  <c:v>1.2976014401269079E-10</c:v>
                </c:pt>
                <c:pt idx="317">
                  <c:v>8.845391101716881E-11</c:v>
                </c:pt>
                <c:pt idx="318">
                  <c:v>6.0143051057208195E-11</c:v>
                </c:pt>
                <c:pt idx="319">
                  <c:v>4.0789329530190114E-11</c:v>
                </c:pt>
                <c:pt idx="320">
                  <c:v>2.759309219406379E-11</c:v>
                </c:pt>
                <c:pt idx="321">
                  <c:v>1.8618593581788936E-11</c:v>
                </c:pt>
                <c:pt idx="322">
                  <c:v>1.2531009713701108E-11</c:v>
                </c:pt>
                <c:pt idx="323">
                  <c:v>8.4123620586634534E-12</c:v>
                </c:pt>
                <c:pt idx="324">
                  <c:v>5.6330361712753073E-12</c:v>
                </c:pt>
                <c:pt idx="325">
                  <c:v>3.762355409754808E-12</c:v>
                </c:pt>
                <c:pt idx="326">
                  <c:v>2.506512022226568E-12</c:v>
                </c:pt>
                <c:pt idx="327">
                  <c:v>1.6656067034070296E-12</c:v>
                </c:pt>
                <c:pt idx="328">
                  <c:v>1.1039968207762929E-12</c:v>
                </c:pt>
                <c:pt idx="329">
                  <c:v>7.2988742286470066E-13</c:v>
                </c:pt>
                <c:pt idx="330">
                  <c:v>4.813230191321493E-13</c:v>
                </c:pt>
                <c:pt idx="331">
                  <c:v>3.1659939375672356E-13</c:v>
                </c:pt>
                <c:pt idx="332">
                  <c:v>2.0771899864865287E-13</c:v>
                </c:pt>
                <c:pt idx="333">
                  <c:v>1.3593617841763785E-13</c:v>
                </c:pt>
                <c:pt idx="334">
                  <c:v>8.8733290580598577E-14</c:v>
                </c:pt>
                <c:pt idx="335">
                  <c:v>5.777378389641676E-14</c:v>
                </c:pt>
                <c:pt idx="336">
                  <c:v>3.7520423588498743E-14</c:v>
                </c:pt>
                <c:pt idx="337">
                  <c:v>2.4305096376354234E-14</c:v>
                </c:pt>
                <c:pt idx="338">
                  <c:v>1.570433883480992E-14</c:v>
                </c:pt>
                <c:pt idx="339">
                  <c:v>1.0121261858344298E-14</c:v>
                </c:pt>
                <c:pt idx="340">
                  <c:v>6.5064239800994507E-15</c:v>
                </c:pt>
                <c:pt idx="341">
                  <c:v>4.1719851454218925E-15</c:v>
                </c:pt>
                <c:pt idx="342">
                  <c:v>2.6683072830014665E-15</c:v>
                </c:pt>
                <c:pt idx="343">
                  <c:v>1.7022432645772605E-15</c:v>
                </c:pt>
                <c:pt idx="344">
                  <c:v>1.0831786766849521E-15</c:v>
                </c:pt>
                <c:pt idx="345">
                  <c:v>6.8749773889283909E-16</c:v>
                </c:pt>
                <c:pt idx="346">
                  <c:v>4.3524635324739718E-16</c:v>
                </c:pt>
                <c:pt idx="347">
                  <c:v>2.748474440409065E-16</c:v>
                </c:pt>
                <c:pt idx="348">
                  <c:v>1.7311749481739231E-16</c:v>
                </c:pt>
                <c:pt idx="349">
                  <c:v>1.0876343363359261E-16</c:v>
                </c:pt>
                <c:pt idx="350">
                  <c:v>6.8158112538782709E-17</c:v>
                </c:pt>
                <c:pt idx="351">
                  <c:v>4.2603462370892563E-17</c:v>
                </c:pt>
                <c:pt idx="352">
                  <c:v>2.6562254315038964E-17</c:v>
                </c:pt>
                <c:pt idx="353">
                  <c:v>1.651876824106216E-17</c:v>
                </c:pt>
                <c:pt idx="354">
                  <c:v>1.0246677894620937E-17</c:v>
                </c:pt>
                <c:pt idx="355">
                  <c:v>6.3398824169253236E-18</c:v>
                </c:pt>
                <c:pt idx="356">
                  <c:v>3.912659157059553E-18</c:v>
                </c:pt>
                <c:pt idx="357">
                  <c:v>2.4085492168717772E-18</c:v>
                </c:pt>
                <c:pt idx="358">
                  <c:v>1.4788758881962755E-18</c:v>
                </c:pt>
                <c:pt idx="359">
                  <c:v>9.0573390614097887E-19</c:v>
                </c:pt>
                <c:pt idx="360">
                  <c:v>5.5330197215695344E-19</c:v>
                </c:pt>
                <c:pt idx="361">
                  <c:v>3.371448306924697E-19</c:v>
                </c:pt>
                <c:pt idx="362">
                  <c:v>2.0491015738327319E-19</c:v>
                </c:pt>
                <c:pt idx="363">
                  <c:v>1.2422332892532327E-19</c:v>
                </c:pt>
                <c:pt idx="364">
                  <c:v>7.5116532897284446E-20</c:v>
                </c:pt>
                <c:pt idx="365">
                  <c:v>4.5306509020774425E-20</c:v>
                </c:pt>
                <c:pt idx="366">
                  <c:v>2.725701921851702E-20</c:v>
                </c:pt>
                <c:pt idx="367">
                  <c:v>1.6356441151585946E-20</c:v>
                </c:pt>
                <c:pt idx="368">
                  <c:v>9.7902090457670578E-21</c:v>
                </c:pt>
                <c:pt idx="369">
                  <c:v>5.8450443342773125E-21</c:v>
                </c:pt>
                <c:pt idx="370">
                  <c:v>3.4807781869846677E-21</c:v>
                </c:pt>
                <c:pt idx="371">
                  <c:v>2.0675574337522408E-21</c:v>
                </c:pt>
                <c:pt idx="372">
                  <c:v>1.2249870876392967E-21</c:v>
                </c:pt>
                <c:pt idx="373">
                  <c:v>7.2393259981307811E-22</c:v>
                </c:pt>
                <c:pt idx="374">
                  <c:v>4.2673420163013808E-22</c:v>
                </c:pt>
                <c:pt idx="375">
                  <c:v>2.509050856952622E-22</c:v>
                </c:pt>
                <c:pt idx="376">
                  <c:v>1.4714793487451794E-22</c:v>
                </c:pt>
                <c:pt idx="377">
                  <c:v>8.607788217709102E-23</c:v>
                </c:pt>
                <c:pt idx="378">
                  <c:v>5.0225199415497899E-23</c:v>
                </c:pt>
                <c:pt idx="379">
                  <c:v>2.9231053037548496E-23</c:v>
                </c:pt>
                <c:pt idx="380">
                  <c:v>1.6969144456396915E-23</c:v>
                </c:pt>
                <c:pt idx="381">
                  <c:v>9.8258046900952752E-24</c:v>
                </c:pt>
                <c:pt idx="382">
                  <c:v>5.6750409872131825E-24</c:v>
                </c:pt>
                <c:pt idx="383">
                  <c:v>3.269358702001911E-24</c:v>
                </c:pt>
                <c:pt idx="384">
                  <c:v>1.8786628047008045E-24</c:v>
                </c:pt>
                <c:pt idx="385">
                  <c:v>1.0767820225767152E-24</c:v>
                </c:pt>
                <c:pt idx="386">
                  <c:v>6.1560118914459411E-25</c:v>
                </c:pt>
                <c:pt idx="387">
                  <c:v>3.5104581395589095E-25</c:v>
                </c:pt>
                <c:pt idx="388">
                  <c:v>1.9967368911678223E-25</c:v>
                </c:pt>
                <c:pt idx="389">
                  <c:v>1.13284522871202E-25</c:v>
                </c:pt>
                <c:pt idx="390">
                  <c:v>6.4108115759006703E-26</c:v>
                </c:pt>
                <c:pt idx="391">
                  <c:v>3.618662998859513E-26</c:v>
                </c:pt>
                <c:pt idx="392">
                  <c:v>2.0373984043878921E-26</c:v>
                </c:pt>
                <c:pt idx="393">
                  <c:v>1.1441856016545988E-26</c:v>
                </c:pt>
                <c:pt idx="394">
                  <c:v>6.4092865639575414E-27</c:v>
                </c:pt>
                <c:pt idx="395">
                  <c:v>3.5810929667450743E-27</c:v>
                </c:pt>
                <c:pt idx="396">
                  <c:v>1.9957870315755391E-27</c:v>
                </c:pt>
                <c:pt idx="397">
                  <c:v>1.1094442703969546E-27</c:v>
                </c:pt>
                <c:pt idx="398">
                  <c:v>6.1516197367882714E-28</c:v>
                </c:pt>
                <c:pt idx="399">
                  <c:v>3.4022495581089074E-28</c:v>
                </c:pt>
                <c:pt idx="400">
                  <c:v>1.8768758477569477E-28</c:v>
                </c:pt>
                <c:pt idx="401">
                  <c:v>1.0327557454923088E-28</c:v>
                </c:pt>
                <c:pt idx="402">
                  <c:v>5.6682942683170464E-29</c:v>
                </c:pt>
                <c:pt idx="403">
                  <c:v>3.1031291562739954E-29</c:v>
                </c:pt>
                <c:pt idx="404">
                  <c:v>1.6944939006640194E-29</c:v>
                </c:pt>
                <c:pt idx="405">
                  <c:v>9.229387122947536E-30</c:v>
                </c:pt>
                <c:pt idx="406">
                  <c:v>5.0141625640138085E-30</c:v>
                </c:pt>
                <c:pt idx="407">
                  <c:v>2.7171690068258451E-30</c:v>
                </c:pt>
                <c:pt idx="408">
                  <c:v>1.4686813802397448E-30</c:v>
                </c:pt>
                <c:pt idx="409">
                  <c:v>7.9182866649988107E-31</c:v>
                </c:pt>
                <c:pt idx="410">
                  <c:v>4.2582146184515034E-31</c:v>
                </c:pt>
                <c:pt idx="411">
                  <c:v>2.2841076447020183E-31</c:v>
                </c:pt>
                <c:pt idx="412">
                  <c:v>1.2220761902977972E-31</c:v>
                </c:pt>
                <c:pt idx="413">
                  <c:v>6.5218783372973743E-32</c:v>
                </c:pt>
                <c:pt idx="414">
                  <c:v>3.4716808816193151E-32</c:v>
                </c:pt>
                <c:pt idx="415">
                  <c:v>1.8433151703293817E-32</c:v>
                </c:pt>
                <c:pt idx="416">
                  <c:v>9.7622986938489107E-33</c:v>
                </c:pt>
                <c:pt idx="417">
                  <c:v>5.1570017685546096E-33</c:v>
                </c:pt>
                <c:pt idx="418">
                  <c:v>2.7172848278284016E-33</c:v>
                </c:pt>
                <c:pt idx="419">
                  <c:v>1.4281234226770911E-33</c:v>
                </c:pt>
                <c:pt idx="420">
                  <c:v>7.4866755921898283E-34</c:v>
                </c:pt>
                <c:pt idx="421">
                  <c:v>3.9147585610347446E-34</c:v>
                </c:pt>
                <c:pt idx="422">
                  <c:v>2.0418020934521795E-34</c:v>
                </c:pt>
                <c:pt idx="423">
                  <c:v>1.0622212899458061E-34</c:v>
                </c:pt>
                <c:pt idx="424">
                  <c:v>5.5119980246179646E-35</c:v>
                </c:pt>
                <c:pt idx="425">
                  <c:v>2.8529607676548762E-35</c:v>
                </c:pt>
                <c:pt idx="426">
                  <c:v>1.4729067093337947E-35</c:v>
                </c:pt>
                <c:pt idx="427">
                  <c:v>7.5848566293889283E-36</c:v>
                </c:pt>
                <c:pt idx="428">
                  <c:v>3.8959395202435429E-36</c:v>
                </c:pt>
                <c:pt idx="429">
                  <c:v>1.9960422574546062E-36</c:v>
                </c:pt>
                <c:pt idx="430">
                  <c:v>1.0200464552439697E-36</c:v>
                </c:pt>
                <c:pt idx="431">
                  <c:v>5.1995153574752846E-37</c:v>
                </c:pt>
                <c:pt idx="432">
                  <c:v>2.6436166244852103E-37</c:v>
                </c:pt>
                <c:pt idx="433">
                  <c:v>1.340685085103832E-37</c:v>
                </c:pt>
                <c:pt idx="434">
                  <c:v>6.7818436976878131E-38</c:v>
                </c:pt>
                <c:pt idx="435">
                  <c:v>3.4218539506000883E-38</c:v>
                </c:pt>
                <c:pt idx="436">
                  <c:v>1.7221376320344472E-38</c:v>
                </c:pt>
                <c:pt idx="437">
                  <c:v>8.6450386528172574E-39</c:v>
                </c:pt>
                <c:pt idx="438">
                  <c:v>4.328712242762941E-39</c:v>
                </c:pt>
                <c:pt idx="439">
                  <c:v>2.1619377662762954E-39</c:v>
                </c:pt>
                <c:pt idx="440">
                  <c:v>1.0770115346514739E-39</c:v>
                </c:pt>
                <c:pt idx="441">
                  <c:v>5.3516809665566949E-40</c:v>
                </c:pt>
                <c:pt idx="442">
                  <c:v>2.6524839908683159E-40</c:v>
                </c:pt>
                <c:pt idx="443">
                  <c:v>1.3113179974528013E-40</c:v>
                </c:pt>
                <c:pt idx="444">
                  <c:v>6.4663017472339439E-41</c:v>
                </c:pt>
                <c:pt idx="445">
                  <c:v>3.1805088377345911E-41</c:v>
                </c:pt>
                <c:pt idx="446">
                  <c:v>1.5603784406694926E-41</c:v>
                </c:pt>
                <c:pt idx="447">
                  <c:v>7.635825065567545E-42</c:v>
                </c:pt>
                <c:pt idx="448">
                  <c:v>3.7271313142997556E-42</c:v>
                </c:pt>
                <c:pt idx="449">
                  <c:v>1.8146217523266394E-42</c:v>
                </c:pt>
                <c:pt idx="450">
                  <c:v>8.8123193205474382E-43</c:v>
                </c:pt>
                <c:pt idx="451">
                  <c:v>4.2686154659053377E-43</c:v>
                </c:pt>
                <c:pt idx="452">
                  <c:v>2.0624172672215532E-43</c:v>
                </c:pt>
                <c:pt idx="453">
                  <c:v>9.9393671494113438E-44</c:v>
                </c:pt>
                <c:pt idx="454">
                  <c:v>4.7778622568745114E-44</c:v>
                </c:pt>
                <c:pt idx="455">
                  <c:v>2.2908740441953071E-44</c:v>
                </c:pt>
                <c:pt idx="456">
                  <c:v>1.095623888561602E-44</c:v>
                </c:pt>
                <c:pt idx="457">
                  <c:v>5.2265422896549883E-45</c:v>
                </c:pt>
                <c:pt idx="458">
                  <c:v>2.4869104046782916E-45</c:v>
                </c:pt>
                <c:pt idx="459">
                  <c:v>1.1803165713940808E-45</c:v>
                </c:pt>
                <c:pt idx="460">
                  <c:v>5.5876547551648065E-46</c:v>
                </c:pt>
                <c:pt idx="461">
                  <c:v>2.6384770386290486E-46</c:v>
                </c:pt>
                <c:pt idx="462">
                  <c:v>1.242709929204529E-46</c:v>
                </c:pt>
                <c:pt idx="463">
                  <c:v>5.8381992431523161E-47</c:v>
                </c:pt>
                <c:pt idx="464">
                  <c:v>2.735777358082509E-47</c:v>
                </c:pt>
                <c:pt idx="465">
                  <c:v>1.278719488657927E-47</c:v>
                </c:pt>
                <c:pt idx="466">
                  <c:v>5.9615955930616809E-48</c:v>
                </c:pt>
                <c:pt idx="467">
                  <c:v>2.7723141065826802E-48</c:v>
                </c:pt>
                <c:pt idx="468">
                  <c:v>1.285923260483926E-48</c:v>
                </c:pt>
                <c:pt idx="469">
                  <c:v>5.949498565491908E-49</c:v>
                </c:pt>
                <c:pt idx="470">
                  <c:v>2.7456069835962965E-49</c:v>
                </c:pt>
                <c:pt idx="471">
                  <c:v>1.2638311989869795E-49</c:v>
                </c:pt>
                <c:pt idx="472">
                  <c:v>5.8027314003759478E-50</c:v>
                </c:pt>
                <c:pt idx="473">
                  <c:v>2.6574711528579595E-50</c:v>
                </c:pt>
                <c:pt idx="474">
                  <c:v>1.2139403420857755E-50</c:v>
                </c:pt>
                <c:pt idx="475">
                  <c:v>5.5311931497977294E-51</c:v>
                </c:pt>
                <c:pt idx="476">
                  <c:v>2.5138131808429504E-51</c:v>
                </c:pt>
                <c:pt idx="477">
                  <c:v>1.139567010978557E-51</c:v>
                </c:pt>
                <c:pt idx="478">
                  <c:v>5.152754278249473E-52</c:v>
                </c:pt>
                <c:pt idx="479">
                  <c:v>2.3239762813983884E-52</c:v>
                </c:pt>
                <c:pt idx="480">
                  <c:v>1.0454822040192137E-52</c:v>
                </c:pt>
                <c:pt idx="481">
                  <c:v>4.6913117385320643E-53</c:v>
                </c:pt>
                <c:pt idx="482">
                  <c:v>2.0997357164786406E-53</c:v>
                </c:pt>
                <c:pt idx="483">
                  <c:v>9.3740587943570096E-54</c:v>
                </c:pt>
                <c:pt idx="484">
                  <c:v>4.1742975717361386E-54</c:v>
                </c:pt>
                <c:pt idx="485">
                  <c:v>1.8540943567061124E-54</c:v>
                </c:pt>
                <c:pt idx="486">
                  <c:v>8.2143452723531889E-55</c:v>
                </c:pt>
                <c:pt idx="487">
                  <c:v>3.6300012091638499E-55</c:v>
                </c:pt>
                <c:pt idx="488">
                  <c:v>1.6000489919659562E-55</c:v>
                </c:pt>
                <c:pt idx="489">
                  <c:v>7.0348118431987659E-56</c:v>
                </c:pt>
                <c:pt idx="490">
                  <c:v>3.0850654796643238E-56</c:v>
                </c:pt>
                <c:pt idx="491">
                  <c:v>1.3494878572650905E-56</c:v>
                </c:pt>
                <c:pt idx="492">
                  <c:v>5.8879792477714026E-57</c:v>
                </c:pt>
                <c:pt idx="493">
                  <c:v>2.562455044335954E-57</c:v>
                </c:pt>
                <c:pt idx="494">
                  <c:v>1.1123435318267618E-57</c:v>
                </c:pt>
                <c:pt idx="495">
                  <c:v>4.8163086137189918E-58</c:v>
                </c:pt>
                <c:pt idx="496">
                  <c:v>2.0800911947677929E-58</c:v>
                </c:pt>
                <c:pt idx="497">
                  <c:v>8.960724778447031E-59</c:v>
                </c:pt>
                <c:pt idx="498">
                  <c:v>3.8503179689029301E-59</c:v>
                </c:pt>
                <c:pt idx="499">
                  <c:v>1.6502234277975496E-59</c:v>
                </c:pt>
                <c:pt idx="500">
                  <c:v>7.0547494658990214E-60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Carbon!$H$15:$H$1116</c:f>
              <c:numCache>
                <c:formatCode>General</c:formatCode>
                <c:ptCount val="1102"/>
                <c:pt idx="0">
                  <c:v>8.5791571430338566E-21</c:v>
                </c:pt>
                <c:pt idx="1">
                  <c:v>1.428423518784147E-20</c:v>
                </c:pt>
                <c:pt idx="2">
                  <c:v>2.3722587447189991E-20</c:v>
                </c:pt>
                <c:pt idx="3">
                  <c:v>3.9297037830827001E-20</c:v>
                </c:pt>
                <c:pt idx="4">
                  <c:v>6.4930727426546259E-20</c:v>
                </c:pt>
                <c:pt idx="5">
                  <c:v>1.0701223052413007E-19</c:v>
                </c:pt>
                <c:pt idx="6">
                  <c:v>1.7591758694081334E-19</c:v>
                </c:pt>
                <c:pt idx="7">
                  <c:v>2.8845481755322991E-19</c:v>
                </c:pt>
                <c:pt idx="8">
                  <c:v>4.7177945973955219E-19</c:v>
                </c:pt>
                <c:pt idx="9">
                  <c:v>7.6964943606569022E-19</c:v>
                </c:pt>
                <c:pt idx="10">
                  <c:v>1.2523899588198384E-18</c:v>
                </c:pt>
                <c:pt idx="11">
                  <c:v>2.0327262384485533E-18</c:v>
                </c:pt>
                <c:pt idx="12">
                  <c:v>3.2908713434283709E-18</c:v>
                </c:pt>
                <c:pt idx="13">
                  <c:v>5.3141720314809716E-18</c:v>
                </c:pt>
                <c:pt idx="14">
                  <c:v>8.5595909232208507E-18</c:v>
                </c:pt>
                <c:pt idx="15">
                  <c:v>1.3751912626297621E-17</c:v>
                </c:pt>
                <c:pt idx="16">
                  <c:v>2.2037681081620732E-17</c:v>
                </c:pt>
                <c:pt idx="17">
                  <c:v>3.5225841615669112E-17</c:v>
                </c:pt>
                <c:pt idx="18">
                  <c:v>5.6162904165707206E-17</c:v>
                </c:pt>
                <c:pt idx="19">
                  <c:v>8.9316239679981368E-17</c:v>
                </c:pt>
                <c:pt idx="20">
                  <c:v>1.4167851582393409E-16</c:v>
                </c:pt>
                <c:pt idx="21">
                  <c:v>2.2416626799333792E-16</c:v>
                </c:pt>
                <c:pt idx="22">
                  <c:v>3.5377669396183302E-16</c:v>
                </c:pt>
                <c:pt idx="23">
                  <c:v>5.569046849299163E-16</c:v>
                </c:pt>
                <c:pt idx="24">
                  <c:v>8.7443034088097445E-16</c:v>
                </c:pt>
                <c:pt idx="25">
                  <c:v>1.3695007041700849E-15</c:v>
                </c:pt>
                <c:pt idx="26">
                  <c:v>2.139400023140757E-15</c:v>
                </c:pt>
                <c:pt idx="27">
                  <c:v>3.3336072127564542E-15</c:v>
                </c:pt>
                <c:pt idx="28">
                  <c:v>5.1811904067169542E-15</c:v>
                </c:pt>
                <c:pt idx="29">
                  <c:v>8.0322528816477062E-15</c:v>
                </c:pt>
                <c:pt idx="30">
                  <c:v>1.2420465933738535E-14</c:v>
                </c:pt>
                <c:pt idx="31">
                  <c:v>1.9157158728920207E-14</c:v>
                </c:pt>
                <c:pt idx="32">
                  <c:v>2.9472501737680648E-14</c:v>
                </c:pt>
                <c:pt idx="33">
                  <c:v>4.5226772969114108E-14</c:v>
                </c:pt>
                <c:pt idx="34">
                  <c:v>6.9225626467945149E-14</c:v>
                </c:pt>
                <c:pt idx="35">
                  <c:v>1.0568926629613423E-13</c:v>
                </c:pt>
                <c:pt idx="36">
                  <c:v>1.6094873440562629E-13</c:v>
                </c:pt>
                <c:pt idx="37">
                  <c:v>2.4447640108584508E-13</c:v>
                </c:pt>
                <c:pt idx="38">
                  <c:v>3.7040685558204932E-13</c:v>
                </c:pt>
                <c:pt idx="39">
                  <c:v>5.5977536676002116E-13</c:v>
                </c:pt>
                <c:pt idx="40">
                  <c:v>8.4380334932177401E-13</c:v>
                </c:pt>
                <c:pt idx="41">
                  <c:v>1.2687071906058382E-12</c:v>
                </c:pt>
                <c:pt idx="42">
                  <c:v>1.902717236369235E-12</c:v>
                </c:pt>
                <c:pt idx="43">
                  <c:v>2.8462942677134896E-12</c:v>
                </c:pt>
                <c:pt idx="44">
                  <c:v>4.2469587089666406E-12</c:v>
                </c:pt>
                <c:pt idx="45">
                  <c:v>6.3207552447093951E-12</c:v>
                </c:pt>
                <c:pt idx="46">
                  <c:v>9.3832352216688661E-12</c:v>
                </c:pt>
                <c:pt idx="47">
                  <c:v>1.3894052256225665E-11</c:v>
                </c:pt>
                <c:pt idx="48">
                  <c:v>2.0520972911315475E-11</c:v>
                </c:pt>
                <c:pt idx="49">
                  <c:v>3.0231497545699845E-11</c:v>
                </c:pt>
                <c:pt idx="50">
                  <c:v>4.4423632669997545E-11</c:v>
                </c:pt>
                <c:pt idx="51">
                  <c:v>6.5112020551706926E-11</c:v>
                </c:pt>
                <c:pt idx="52">
                  <c:v>9.5192113731555181E-11</c:v>
                </c:pt>
                <c:pt idx="53">
                  <c:v>1.3881406203474602E-10</c:v>
                </c:pt>
                <c:pt idx="54">
                  <c:v>2.0191038184315146E-10</c:v>
                </c:pt>
                <c:pt idx="55">
                  <c:v>2.929385529886986E-10</c:v>
                </c:pt>
                <c:pt idx="56">
                  <c:v>4.2392312552975168E-10</c:v>
                </c:pt>
                <c:pt idx="57">
                  <c:v>6.1191398617403645E-10</c:v>
                </c:pt>
                <c:pt idx="58">
                  <c:v>8.8102117296286186E-10</c:v>
                </c:pt>
                <c:pt idx="59">
                  <c:v>1.265246096772148E-9</c:v>
                </c:pt>
                <c:pt idx="60">
                  <c:v>1.8124096315534576E-9</c:v>
                </c:pt>
                <c:pt idx="61">
                  <c:v>2.5895864346127946E-9</c:v>
                </c:pt>
                <c:pt idx="62">
                  <c:v>3.6906015174581416E-9</c:v>
                </c:pt>
                <c:pt idx="63">
                  <c:v>5.2463419657508838E-9</c:v>
                </c:pt>
                <c:pt idx="64">
                  <c:v>7.4389001474715497E-9</c:v>
                </c:pt>
                <c:pt idx="65">
                  <c:v>1.0520916112982353E-8</c:v>
                </c:pt>
                <c:pt idx="66">
                  <c:v>1.4841953996470027E-8</c:v>
                </c:pt>
                <c:pt idx="67">
                  <c:v>2.0884366166616931E-8</c:v>
                </c:pt>
                <c:pt idx="68">
                  <c:v>2.9311916293426696E-8</c:v>
                </c:pt>
                <c:pt idx="69">
                  <c:v>4.1035508467376183E-8</c:v>
                </c:pt>
                <c:pt idx="70">
                  <c:v>5.7301781078460158E-8</c:v>
                </c:pt>
                <c:pt idx="71">
                  <c:v>7.9812169789700547E-8</c:v>
                </c:pt>
                <c:pt idx="72">
                  <c:v>1.1088244893508141E-7</c:v>
                </c:pt>
                <c:pt idx="73">
                  <c:v>1.536558838841808E-7</c:v>
                </c:pt>
                <c:pt idx="74">
                  <c:v>2.1238716891625371E-7</c:v>
                </c:pt>
                <c:pt idx="75">
                  <c:v>2.9281953812823255E-7</c:v>
                </c:pt>
                <c:pt idx="76">
                  <c:v>4.0268413664934872E-7</c:v>
                </c:pt>
                <c:pt idx="77">
                  <c:v>5.5235931972023298E-7</c:v>
                </c:pt>
                <c:pt idx="78">
                  <c:v>7.5573849686722337E-7</c:v>
                </c:pt>
                <c:pt idx="79">
                  <c:v>1.0313690616347528E-6</c:v>
                </c:pt>
                <c:pt idx="80">
                  <c:v>1.4039425878763293E-6</c:v>
                </c:pt>
                <c:pt idx="81">
                  <c:v>1.90623874184862E-6</c:v>
                </c:pt>
                <c:pt idx="82">
                  <c:v>2.5816533659721502E-6</c:v>
                </c:pt>
                <c:pt idx="83">
                  <c:v>3.4874762819197231E-6</c:v>
                </c:pt>
                <c:pt idx="84">
                  <c:v>4.6991281642525646E-6</c:v>
                </c:pt>
                <c:pt idx="85">
                  <c:v>6.315620304337331E-6</c:v>
                </c:pt>
                <c:pt idx="86">
                  <c:v>8.4665685520213976E-6</c:v>
                </c:pt>
                <c:pt idx="87">
                  <c:v>1.1321175963129212E-5</c:v>
                </c:pt>
                <c:pt idx="88">
                  <c:v>1.5099700971570418E-5</c:v>
                </c:pt>
                <c:pt idx="89">
                  <c:v>2.0088053096647797E-5</c:v>
                </c:pt>
                <c:pt idx="90">
                  <c:v>2.6656310783423614E-5</c:v>
                </c:pt>
                <c:pt idx="91">
                  <c:v>3.5282141172567314E-5</c:v>
                </c:pt>
                <c:pt idx="92">
                  <c:v>4.6580325414229639E-5</c:v>
                </c:pt>
                <c:pt idx="93">
                  <c:v>6.1339862450557751E-5</c:v>
                </c:pt>
                <c:pt idx="94">
                  <c:v>8.0570446798687901E-5</c:v>
                </c:pt>
                <c:pt idx="95">
                  <c:v>1.0556050055097438E-4</c:v>
                </c:pt>
                <c:pt idx="96">
                  <c:v>1.3794939637758972E-4</c:v>
                </c:pt>
                <c:pt idx="97">
                  <c:v>1.7981704759757595E-4</c:v>
                </c:pt>
                <c:pt idx="98">
                  <c:v>2.3379467521202708E-4</c:v>
                </c:pt>
                <c:pt idx="99">
                  <c:v>3.0320130295753163E-4</c:v>
                </c:pt>
                <c:pt idx="100">
                  <c:v>3.9221139354633235E-4</c:v>
                </c:pt>
                <c:pt idx="101">
                  <c:v>5.0606003653642473E-4</c:v>
                </c:pt>
                <c:pt idx="102">
                  <c:v>6.512932454605816E-4</c:v>
                </c:pt>
                <c:pt idx="103">
                  <c:v>8.3607223346493661E-4</c:v>
                </c:pt>
                <c:pt idx="104">
                  <c:v>1.0705420271920573E-3</c:v>
                </c:pt>
                <c:pt idx="105">
                  <c:v>1.367276461120804E-3</c:v>
                </c:pt>
                <c:pt idx="106">
                  <c:v>1.741813480704012E-3</c:v>
                </c:pt>
                <c:pt idx="107">
                  <c:v>2.2132967813146128E-3</c:v>
                </c:pt>
                <c:pt idx="108">
                  <c:v>2.8052421267059677E-3</c:v>
                </c:pt>
                <c:pt idx="109">
                  <c:v>3.5464492260143189E-3</c:v>
                </c:pt>
                <c:pt idx="110">
                  <c:v>4.4720827967425405E-3</c:v>
                </c:pt>
                <c:pt idx="111">
                  <c:v>5.6249493897559391E-3</c:v>
                </c:pt>
                <c:pt idx="112">
                  <c:v>7.0569996784608791E-3</c:v>
                </c:pt>
                <c:pt idx="113">
                  <c:v>8.8310891848765571E-3</c:v>
                </c:pt>
                <c:pt idx="114">
                  <c:v>1.1023033783781968E-2</c:v>
                </c:pt>
                <c:pt idx="115">
                  <c:v>1.3723999731121501E-2</c:v>
                </c:pt>
                <c:pt idx="116">
                  <c:v>1.7043271326919521E-2</c:v>
                </c:pt>
                <c:pt idx="117">
                  <c:v>2.1111442548629521E-2</c:v>
                </c:pt>
                <c:pt idx="118">
                  <c:v>2.6084081961973118E-2</c:v>
                </c:pt>
                <c:pt idx="119">
                  <c:v>3.214592279386487E-2</c:v>
                </c:pt>
                <c:pt idx="120">
                  <c:v>3.9515632074053821E-2</c:v>
                </c:pt>
                <c:pt idx="121">
                  <c:v>4.8451214035355163E-2</c:v>
                </c:pt>
                <c:pt idx="122">
                  <c:v>5.9256103298391524E-2</c:v>
                </c:pt>
                <c:pt idx="123">
                  <c:v>7.2286002522273199E-2</c:v>
                </c:pt>
                <c:pt idx="124">
                  <c:v>8.7956516939895812E-2</c:v>
                </c:pt>
                <c:pt idx="125">
                  <c:v>0.10675163422918046</c:v>
                </c:pt>
                <c:pt idx="126">
                  <c:v>0.12923309224153598</c:v>
                </c:pt>
                <c:pt idx="127">
                  <c:v>0.15605066891373207</c:v>
                </c:pt>
                <c:pt idx="128">
                  <c:v>0.18795341795609663</c:v>
                </c:pt>
                <c:pt idx="129">
                  <c:v>0.22580186035300731</c:v>
                </c:pt>
                <c:pt idx="130">
                  <c:v>0.27058112508453558</c:v>
                </c:pt>
                <c:pt idx="131">
                  <c:v>0.32341501255374838</c:v>
                </c:pt>
                <c:pt idx="132">
                  <c:v>0.38558093080162098</c:v>
                </c:pt>
                <c:pt idx="133">
                  <c:v>0.45852562760822674</c:v>
                </c:pt>
                <c:pt idx="134">
                  <c:v>0.54388161095507581</c:v>
                </c:pt>
                <c:pt idx="135">
                  <c:v>0.64348411613322376</c:v>
                </c:pt>
                <c:pt idx="136">
                  <c:v>0.75938844017818963</c:v>
                </c:pt>
                <c:pt idx="137">
                  <c:v>0.89388742357682738</c:v>
                </c:pt>
                <c:pt idx="138">
                  <c:v>1.0495288157839555</c:v>
                </c:pt>
                <c:pt idx="139">
                  <c:v>1.2291322155476561</c:v>
                </c:pt>
                <c:pt idx="140">
                  <c:v>1.4358052301674535</c:v>
                </c:pt>
                <c:pt idx="141">
                  <c:v>1.6729584504977888</c:v>
                </c:pt>
                <c:pt idx="142">
                  <c:v>1.944318791841203</c:v>
                </c:pt>
                <c:pt idx="143">
                  <c:v>2.253940706178005</c:v>
                </c:pt>
                <c:pt idx="144">
                  <c:v>2.6062147298436589</c:v>
                </c:pt>
                <c:pt idx="145">
                  <c:v>3.0058727942656431</c:v>
                </c:pt>
                <c:pt idx="146">
                  <c:v>3.4579896978161022</c:v>
                </c:pt>
                <c:pt idx="147">
                  <c:v>3.9679801153514145</c:v>
                </c:pt>
                <c:pt idx="148">
                  <c:v>4.5415905111730712</c:v>
                </c:pt>
                <c:pt idx="149">
                  <c:v>5.1848853222616587</c:v>
                </c:pt>
                <c:pt idx="150">
                  <c:v>5.9042267938963473</c:v>
                </c:pt>
                <c:pt idx="151">
                  <c:v>6.7062478805973109</c:v>
                </c:pt>
                <c:pt idx="152">
                  <c:v>7.5978176734867438</c:v>
                </c:pt>
                <c:pt idx="153">
                  <c:v>8.5859988818112996</c:v>
                </c:pt>
                <c:pt idx="154">
                  <c:v>9.677996982406686</c:v>
                </c:pt>
                <c:pt idx="155">
                  <c:v>10.881100757150239</c:v>
                </c:pt>
                <c:pt idx="156">
                  <c:v>12.202614064637359</c:v>
                </c:pt>
                <c:pt idx="157">
                  <c:v>13.649778838409068</c:v>
                </c:pt>
                <c:pt idx="158">
                  <c:v>15.229689468806283</c:v>
                </c:pt>
                <c:pt idx="159">
                  <c:v>16.949198907192347</c:v>
                </c:pt>
                <c:pt idx="160">
                  <c:v>18.814817027989438</c:v>
                </c:pt>
                <c:pt idx="161">
                  <c:v>20.832601992069293</c:v>
                </c:pt>
                <c:pt idx="162">
                  <c:v>23.008045571521436</c:v>
                </c:pt>
                <c:pt idx="163">
                  <c:v>25.345953616016047</c:v>
                </c:pt>
                <c:pt idx="164">
                  <c:v>27.850323059879251</c:v>
                </c:pt>
                <c:pt idx="165">
                  <c:v>30.524217081813841</c:v>
                </c:pt>
                <c:pt idx="166">
                  <c:v>33.369640229582728</c:v>
                </c:pt>
                <c:pt idx="167">
                  <c:v>36.387415503122426</c:v>
                </c:pt>
                <c:pt idx="168">
                  <c:v>39.577065548578119</c:v>
                </c:pt>
                <c:pt idx="169">
                  <c:v>42.936700240759116</c:v>
                </c:pt>
                <c:pt idx="170">
                  <c:v>46.462913022761533</c:v>
                </c:pt>
                <c:pt idx="171">
                  <c:v>50.150688418800229</c:v>
                </c:pt>
                <c:pt idx="172">
                  <c:v>53.993323137670906</c:v>
                </c:pt>
                <c:pt idx="173">
                  <c:v>57.982363133645634</c:v>
                </c:pt>
                <c:pt idx="174">
                  <c:v>62.107558887508411</c:v>
                </c:pt>
                <c:pt idx="175">
                  <c:v>66.356841010050758</c:v>
                </c:pt>
                <c:pt idx="176">
                  <c:v>70.716318052992293</c:v>
                </c:pt>
                <c:pt idx="177">
                  <c:v>75.170298140065185</c:v>
                </c:pt>
                <c:pt idx="178">
                  <c:v>79.701335704451907</c:v>
                </c:pt>
                <c:pt idx="179">
                  <c:v>84.29030424376711</c:v>
                </c:pt>
                <c:pt idx="180">
                  <c:v>88.91649558473182</c:v>
                </c:pt>
                <c:pt idx="181">
                  <c:v>93.557745693601404</c:v>
                </c:pt>
                <c:pt idx="182">
                  <c:v>98.19058658508159</c:v>
                </c:pt>
                <c:pt idx="183">
                  <c:v>102.79042337953456</c:v>
                </c:pt>
                <c:pt idx="184">
                  <c:v>107.33173504859496</c:v>
                </c:pt>
                <c:pt idx="185">
                  <c:v>111.78829688312501</c:v>
                </c:pt>
                <c:pt idx="186">
                  <c:v>116.1334222268051</c:v>
                </c:pt>
                <c:pt idx="187">
                  <c:v>120.34022055703373</c:v>
                </c:pt>
                <c:pt idx="188">
                  <c:v>124.38186857288505</c:v>
                </c:pt>
                <c:pt idx="189">
                  <c:v>128.23189057862487</c:v>
                </c:pt>
                <c:pt idx="190">
                  <c:v>131.86444414617148</c:v>
                </c:pt>
                <c:pt idx="191">
                  <c:v>135.2546068016492</c:v>
                </c:pt>
                <c:pt idx="192">
                  <c:v>138.3786593274007</c:v>
                </c:pt>
                <c:pt idx="193">
                  <c:v>141.21436120055722</c:v>
                </c:pt>
                <c:pt idx="194">
                  <c:v>143.74121371073505</c:v>
                </c:pt>
                <c:pt idx="195">
                  <c:v>145.94070641225358</c:v>
                </c:pt>
                <c:pt idx="196">
                  <c:v>147.79654277171392</c:v>
                </c:pt>
                <c:pt idx="197">
                  <c:v>149.29484116606758</c:v>
                </c:pt>
                <c:pt idx="198">
                  <c:v>150.42430776460489</c:v>
                </c:pt>
                <c:pt idx="199">
                  <c:v>151.17637828374404</c:v>
                </c:pt>
                <c:pt idx="200">
                  <c:v>151.54532612585569</c:v>
                </c:pt>
                <c:pt idx="201">
                  <c:v>151.52833499221609</c:v>
                </c:pt>
                <c:pt idx="202">
                  <c:v>151.12553468215177</c:v>
                </c:pt>
                <c:pt idx="203">
                  <c:v>150.33999944182915</c:v>
                </c:pt>
                <c:pt idx="204">
                  <c:v>149.17770889207071</c:v>
                </c:pt>
                <c:pt idx="205">
                  <c:v>147.64747222984005</c:v>
                </c:pt>
                <c:pt idx="206">
                  <c:v>145.76081704742927</c:v>
                </c:pt>
                <c:pt idx="207">
                  <c:v>143.53184473208751</c:v>
                </c:pt>
                <c:pt idx="208">
                  <c:v>140.97705498324626</c:v>
                </c:pt>
                <c:pt idx="209">
                  <c:v>138.11514250140274</c:v>
                </c:pt>
                <c:pt idx="210">
                  <c:v>134.96676935140357</c:v>
                </c:pt>
                <c:pt idx="211">
                  <c:v>131.5543168751017</c:v>
                </c:pt>
                <c:pt idx="212">
                  <c:v>127.90162131329119</c:v>
                </c:pt>
                <c:pt idx="213">
                  <c:v>124.03369749581998</c:v>
                </c:pt>
                <c:pt idx="214">
                  <c:v>119.97645506263829</c:v>
                </c:pt>
                <c:pt idx="215">
                  <c:v>115.75641169214478</c:v>
                </c:pt>
                <c:pt idx="216">
                  <c:v>111.40040773549403</c:v>
                </c:pt>
                <c:pt idx="217">
                  <c:v>106.93532649313126</c:v>
                </c:pt>
                <c:pt idx="218">
                  <c:v>102.38782412727092</c:v>
                </c:pt>
                <c:pt idx="219">
                  <c:v>97.784072890538965</c:v>
                </c:pt>
                <c:pt idx="220">
                  <c:v>93.149520976285288</c:v>
                </c:pt>
                <c:pt idx="221">
                  <c:v>88.508671869612073</c:v>
                </c:pt>
                <c:pt idx="222">
                  <c:v>83.884885613653651</c:v>
                </c:pt>
                <c:pt idx="223">
                  <c:v>79.300203913117585</c:v>
                </c:pt>
                <c:pt idx="224">
                  <c:v>74.775200490089858</c:v>
                </c:pt>
                <c:pt idx="225">
                  <c:v>70.328857597646362</c:v>
                </c:pt>
                <c:pt idx="226">
                  <c:v>65.978469095086723</c:v>
                </c:pt>
                <c:pt idx="227">
                  <c:v>61.739570007383982</c:v>
                </c:pt>
                <c:pt idx="228">
                  <c:v>57.625892038260965</c:v>
                </c:pt>
                <c:pt idx="229">
                  <c:v>53.649344090846149</c:v>
                </c:pt>
                <c:pt idx="230">
                  <c:v>49.82001647899709</c:v>
                </c:pt>
                <c:pt idx="231">
                  <c:v>46.146207190446766</c:v>
                </c:pt>
                <c:pt idx="232">
                  <c:v>42.634468295073923</c:v>
                </c:pt>
                <c:pt idx="233">
                  <c:v>39.289670380544621</c:v>
                </c:pt>
                <c:pt idx="234">
                  <c:v>36.115082739992097</c:v>
                </c:pt>
                <c:pt idx="235">
                  <c:v>33.112466939230607</c:v>
                </c:pt>
                <c:pt idx="236">
                  <c:v>30.282181343873933</c:v>
                </c:pt>
                <c:pt idx="237">
                  <c:v>27.62329419272212</c:v>
                </c:pt>
                <c:pt idx="238">
                  <c:v>25.133702855177511</c:v>
                </c:pt>
                <c:pt idx="239">
                  <c:v>22.810257004357975</c:v>
                </c:pt>
                <c:pt idx="240">
                  <c:v>20.64888356699328</c:v>
                </c:pt>
                <c:pt idx="241">
                  <c:v>18.644711471050599</c:v>
                </c:pt>
                <c:pt idx="242">
                  <c:v>16.79219439603462</c:v>
                </c:pt>
                <c:pt idx="243">
                  <c:v>15.085229932272778</c:v>
                </c:pt>
                <c:pt idx="244">
                  <c:v>13.517273769156834</c:v>
                </c:pt>
                <c:pt idx="245">
                  <c:v>12.081447751519887</c:v>
                </c:pt>
                <c:pt idx="246">
                  <c:v>10.770640863374913</c:v>
                </c:pt>
                <c:pt idx="247">
                  <c:v>9.5776024141751996</c:v>
                </c:pt>
                <c:pt idx="248">
                  <c:v>8.4950269099562608</c:v>
                </c:pt>
                <c:pt idx="249">
                  <c:v>7.5156302872349583</c:v>
                </c:pt>
                <c:pt idx="250">
                  <c:v>6.6322173677916005</c:v>
                </c:pt>
                <c:pt idx="251">
                  <c:v>5.8377405556202202</c:v>
                </c:pt>
                <c:pt idx="252">
                  <c:v>5.1253499417206418</c:v>
                </c:pt>
                <c:pt idx="253">
                  <c:v>4.4884351068447703</c:v>
                </c:pt>
                <c:pt idx="254">
                  <c:v>3.9206590167226429</c:v>
                </c:pt>
                <c:pt idx="255">
                  <c:v>3.4159844888187179</c:v>
                </c:pt>
                <c:pt idx="256">
                  <c:v>2.9686937742687065</c:v>
                </c:pt>
                <c:pt idx="257">
                  <c:v>2.5734018455973335</c:v>
                </c:pt>
                <c:pt idx="258">
                  <c:v>2.2250640099939103</c:v>
                </c:pt>
                <c:pt idx="259">
                  <c:v>1.91897848193797</c:v>
                </c:pt>
                <c:pt idx="260">
                  <c:v>1.6507845489589892</c:v>
                </c:pt>
                <c:pt idx="261">
                  <c:v>1.4164569524065929</c:v>
                </c:pt>
                <c:pt idx="262">
                  <c:v>1.2122970829714927</c:v>
                </c:pt>
                <c:pt idx="263">
                  <c:v>1.03492156030437</c:v>
                </c:pt>
                <c:pt idx="264">
                  <c:v>0.88124872919339159</c:v>
                </c:pt>
                <c:pt idx="265">
                  <c:v>0.74848356302791297</c:v>
                </c:pt>
                <c:pt idx="266">
                  <c:v>0.63410142035861305</c:v>
                </c:pt>
                <c:pt idx="267">
                  <c:v>0.53583105358959271</c:v>
                </c:pt>
                <c:pt idx="268">
                  <c:v>0.45163722152282543</c:v>
                </c:pt>
                <c:pt idx="269">
                  <c:v>0.37970321068531027</c:v>
                </c:pt>
                <c:pt idx="270">
                  <c:v>0.31841352498819714</c:v>
                </c:pt>
                <c:pt idx="271">
                  <c:v>0.26633696007527707</c:v>
                </c:pt>
                <c:pt idx="272">
                  <c:v>0.22221023824190053</c:v>
                </c:pt>
                <c:pt idx="273">
                  <c:v>0.18492234249224204</c:v>
                </c:pt>
                <c:pt idx="274">
                  <c:v>0.15349965442213812</c:v>
                </c:pt>
                <c:pt idx="275">
                  <c:v>0.12709197030997677</c:v>
                </c:pt>
                <c:pt idx="276">
                  <c:v>0.10495944313020393</c:v>
                </c:pt>
                <c:pt idx="277">
                  <c:v>8.6460475122006275E-2</c:v>
                </c:pt>
                <c:pt idx="278">
                  <c:v>7.1040565903709121E-2</c:v>
                </c:pt>
                <c:pt idx="279">
                  <c:v>5.8222104791347096E-2</c:v>
                </c:pt>
                <c:pt idx="280">
                  <c:v>4.7595082672821185E-2</c:v>
                </c:pt>
                <c:pt idx="281">
                  <c:v>3.8808688293181487E-2</c:v>
                </c:pt>
                <c:pt idx="282">
                  <c:v>3.1563745822055775E-2</c:v>
                </c:pt>
                <c:pt idx="283">
                  <c:v>2.5605944826604669E-2</c:v>
                </c:pt>
                <c:pt idx="284">
                  <c:v>2.0719809970742496E-2</c:v>
                </c:pt>
                <c:pt idx="285">
                  <c:v>1.6723355629376956E-2</c:v>
                </c:pt>
                <c:pt idx="286">
                  <c:v>1.3463369878538205E-2</c:v>
                </c:pt>
                <c:pt idx="287">
                  <c:v>1.0811272749362199E-2</c:v>
                </c:pt>
                <c:pt idx="288">
                  <c:v>8.6594949903528555E-3</c:v>
                </c:pt>
                <c:pt idx="289">
                  <c:v>6.9183256602715053E-3</c:v>
                </c:pt>
                <c:pt idx="290">
                  <c:v>5.5131794922942496E-3</c:v>
                </c:pt>
                <c:pt idx="291">
                  <c:v>4.3822379688632602E-3</c:v>
                </c:pt>
                <c:pt idx="292">
                  <c:v>3.4744212888545276E-3</c:v>
                </c:pt>
                <c:pt idx="293">
                  <c:v>2.7476517799724562E-3</c:v>
                </c:pt>
                <c:pt idx="294">
                  <c:v>2.1673727139279804E-3</c:v>
                </c:pt>
                <c:pt idx="295">
                  <c:v>1.7052898440403821E-3</c:v>
                </c:pt>
                <c:pt idx="296">
                  <c:v>1.3383062444091384E-3</c:v>
                </c:pt>
                <c:pt idx="297">
                  <c:v>1.0476241414858738E-3</c:v>
                </c:pt>
                <c:pt idx="298">
                  <c:v>8.1799036058737115E-4</c:v>
                </c:pt>
                <c:pt idx="299">
                  <c:v>6.3706474005998997E-4</c:v>
                </c:pt>
                <c:pt idx="300">
                  <c:v>4.9489338184986287E-4</c:v>
                </c:pt>
                <c:pt idx="301">
                  <c:v>3.8347090482010373E-4</c:v>
                </c:pt>
                <c:pt idx="302">
                  <c:v>2.9637794675450873E-4</c:v>
                </c:pt>
                <c:pt idx="303">
                  <c:v>2.2848202883233822E-4</c:v>
                </c:pt>
                <c:pt idx="304">
                  <c:v>1.7569156145338344E-4</c:v>
                </c:pt>
                <c:pt idx="305">
                  <c:v>1.3475424448219103E-4</c:v>
                </c:pt>
                <c:pt idx="306">
                  <c:v>1.0309241158577623E-4</c:v>
                </c:pt>
                <c:pt idx="307">
                  <c:v>7.8669001714623779E-5</c:v>
                </c:pt>
                <c:pt idx="308">
                  <c:v>5.9878825604718412E-5</c:v>
                </c:pt>
                <c:pt idx="309">
                  <c:v>4.546064607627826E-5</c:v>
                </c:pt>
                <c:pt idx="310">
                  <c:v>3.4426322095637114E-5</c:v>
                </c:pt>
                <c:pt idx="311">
                  <c:v>2.6003891578838049E-5</c:v>
                </c:pt>
                <c:pt idx="312">
                  <c:v>1.9591999461179969E-5</c:v>
                </c:pt>
                <c:pt idx="313">
                  <c:v>1.472352738362331E-5</c:v>
                </c:pt>
                <c:pt idx="314">
                  <c:v>1.1036660193604872E-5</c:v>
                </c:pt>
                <c:pt idx="315">
                  <c:v>8.2519420397711594E-6</c:v>
                </c:pt>
                <c:pt idx="316">
                  <c:v>6.1541398499580088E-6</c:v>
                </c:pt>
                <c:pt idx="317">
                  <c:v>4.5779521405321718E-6</c:v>
                </c:pt>
                <c:pt idx="318">
                  <c:v>3.3967832066003097E-6</c:v>
                </c:pt>
                <c:pt idx="319">
                  <c:v>2.5139527221410524E-6</c:v>
                </c:pt>
                <c:pt idx="320">
                  <c:v>1.8558337862211057E-6</c:v>
                </c:pt>
                <c:pt idx="321">
                  <c:v>1.3665129213473448E-6</c:v>
                </c:pt>
                <c:pt idx="322">
                  <c:v>1.0036472591493629E-6</c:v>
                </c:pt>
                <c:pt idx="323">
                  <c:v>7.3526036910784868E-7</c:v>
                </c:pt>
                <c:pt idx="324">
                  <c:v>5.3727162854543259E-7</c:v>
                </c:pt>
                <c:pt idx="325">
                  <c:v>3.9159699629321728E-7</c:v>
                </c:pt>
                <c:pt idx="326">
                  <c:v>2.8469346021931673E-7</c:v>
                </c:pt>
                <c:pt idx="327">
                  <c:v>2.0644688038541003E-7</c:v>
                </c:pt>
                <c:pt idx="328">
                  <c:v>1.4932476949336525E-7</c:v>
                </c:pt>
                <c:pt idx="329">
                  <c:v>1.0773283191561408E-7</c:v>
                </c:pt>
                <c:pt idx="330">
                  <c:v>7.7527716737594947E-8</c:v>
                </c:pt>
                <c:pt idx="331">
                  <c:v>5.564915909700779E-8</c:v>
                </c:pt>
                <c:pt idx="332">
                  <c:v>3.9843080901944552E-8</c:v>
                </c:pt>
                <c:pt idx="333">
                  <c:v>2.8453776443565018E-8</c:v>
                </c:pt>
                <c:pt idx="334">
                  <c:v>2.0268406760816948E-8</c:v>
                </c:pt>
                <c:pt idx="335">
                  <c:v>1.4400978517685946E-8</c:v>
                </c:pt>
                <c:pt idx="336">
                  <c:v>1.0206035821889307E-8</c:v>
                </c:pt>
                <c:pt idx="337">
                  <c:v>7.2146433799641678E-9</c:v>
                </c:pt>
                <c:pt idx="338">
                  <c:v>5.0870422413116412E-9</c:v>
                </c:pt>
                <c:pt idx="339">
                  <c:v>3.5777378349737636E-9</c:v>
                </c:pt>
                <c:pt idx="340">
                  <c:v>2.5098304164988357E-9</c:v>
                </c:pt>
                <c:pt idx="341">
                  <c:v>1.7561958127720319E-9</c:v>
                </c:pt>
                <c:pt idx="342">
                  <c:v>1.2257282374564116E-9</c:v>
                </c:pt>
                <c:pt idx="343">
                  <c:v>8.5331256310929205E-10</c:v>
                </c:pt>
                <c:pt idx="344">
                  <c:v>5.9253605659490142E-10</c:v>
                </c:pt>
                <c:pt idx="345">
                  <c:v>4.1040639627701136E-10</c:v>
                </c:pt>
                <c:pt idx="346">
                  <c:v>2.8353465838850429E-10</c:v>
                </c:pt>
                <c:pt idx="347">
                  <c:v>1.9538484760435066E-10</c:v>
                </c:pt>
                <c:pt idx="348">
                  <c:v>1.3429761571055152E-10</c:v>
                </c:pt>
                <c:pt idx="349">
                  <c:v>9.2074298546342492E-11</c:v>
                </c:pt>
                <c:pt idx="350">
                  <c:v>6.2965293224261389E-11</c:v>
                </c:pt>
                <c:pt idx="351">
                  <c:v>4.294936389780186E-11</c:v>
                </c:pt>
                <c:pt idx="352">
                  <c:v>2.9221663588936732E-11</c:v>
                </c:pt>
                <c:pt idx="353">
                  <c:v>1.983105559032493E-11</c:v>
                </c:pt>
                <c:pt idx="354">
                  <c:v>1.3423922058028135E-11</c:v>
                </c:pt>
                <c:pt idx="355">
                  <c:v>9.0637038433820426E-12</c:v>
                </c:pt>
                <c:pt idx="356">
                  <c:v>6.104142812320801E-12</c:v>
                </c:pt>
                <c:pt idx="357">
                  <c:v>4.1004956902513018E-12</c:v>
                </c:pt>
                <c:pt idx="358">
                  <c:v>2.7475191520008513E-12</c:v>
                </c:pt>
                <c:pt idx="359">
                  <c:v>1.8362752967970933E-12</c:v>
                </c:pt>
                <c:pt idx="360">
                  <c:v>1.2241300234902784E-12</c:v>
                </c:pt>
                <c:pt idx="361">
                  <c:v>8.139730058297522E-13</c:v>
                </c:pt>
                <c:pt idx="362">
                  <c:v>5.3986497157908485E-13</c:v>
                </c:pt>
                <c:pt idx="363">
                  <c:v>3.5715192215420107E-13</c:v>
                </c:pt>
                <c:pt idx="364">
                  <c:v>2.3567500691472692E-13</c:v>
                </c:pt>
                <c:pt idx="365">
                  <c:v>1.5511962989448139E-13</c:v>
                </c:pt>
                <c:pt idx="366">
                  <c:v>1.018386622789887E-13</c:v>
                </c:pt>
                <c:pt idx="367">
                  <c:v>6.6688554904397523E-14</c:v>
                </c:pt>
                <c:pt idx="368">
                  <c:v>4.355947352282924E-14</c:v>
                </c:pt>
                <c:pt idx="369">
                  <c:v>2.8379623668217819E-14</c:v>
                </c:pt>
                <c:pt idx="370">
                  <c:v>1.844265053060432E-14</c:v>
                </c:pt>
                <c:pt idx="371">
                  <c:v>1.1954536333981702E-14</c:v>
                </c:pt>
                <c:pt idx="372">
                  <c:v>7.7292050763290832E-15</c:v>
                </c:pt>
                <c:pt idx="373">
                  <c:v>4.9845920354855419E-15</c:v>
                </c:pt>
                <c:pt idx="374">
                  <c:v>3.2063955910806651E-15</c:v>
                </c:pt>
                <c:pt idx="375">
                  <c:v>2.0572983644118056E-15</c:v>
                </c:pt>
                <c:pt idx="376">
                  <c:v>1.316649424440719E-15</c:v>
                </c:pt>
                <c:pt idx="377">
                  <c:v>8.4049613582374025E-16</c:v>
                </c:pt>
                <c:pt idx="378">
                  <c:v>5.3517273942705079E-16</c:v>
                </c:pt>
                <c:pt idx="379">
                  <c:v>3.3989512846349104E-16</c:v>
                </c:pt>
                <c:pt idx="380">
                  <c:v>2.1532209249622561E-16</c:v>
                </c:pt>
                <c:pt idx="381">
                  <c:v>1.3605826789345279E-16</c:v>
                </c:pt>
                <c:pt idx="382">
                  <c:v>8.5753919400471971E-17</c:v>
                </c:pt>
                <c:pt idx="383">
                  <c:v>5.3910792268211819E-17</c:v>
                </c:pt>
                <c:pt idx="384">
                  <c:v>3.380571645032114E-17</c:v>
                </c:pt>
                <c:pt idx="385">
                  <c:v>2.1144492668699915E-17</c:v>
                </c:pt>
                <c:pt idx="386">
                  <c:v>1.3191588302591555E-17</c:v>
                </c:pt>
                <c:pt idx="387">
                  <c:v>8.2089876663926858E-18</c:v>
                </c:pt>
                <c:pt idx="388">
                  <c:v>5.0953592802938366E-18</c:v>
                </c:pt>
                <c:pt idx="389">
                  <c:v>3.1546611372406088E-18</c:v>
                </c:pt>
                <c:pt idx="390">
                  <c:v>1.9481541319874622E-18</c:v>
                </c:pt>
                <c:pt idx="391">
                  <c:v>1.2000148126739284E-18</c:v>
                </c:pt>
                <c:pt idx="392">
                  <c:v>7.372972168393261E-19</c:v>
                </c:pt>
                <c:pt idx="393">
                  <c:v>4.5184686855411952E-19</c:v>
                </c:pt>
                <c:pt idx="394">
                  <c:v>2.7620571082504265E-19</c:v>
                </c:pt>
                <c:pt idx="395">
                  <c:v>1.6840955389914629E-19</c:v>
                </c:pt>
                <c:pt idx="396">
                  <c:v>1.0242205653168576E-19</c:v>
                </c:pt>
                <c:pt idx="397">
                  <c:v>6.213165939525495E-20</c:v>
                </c:pt>
                <c:pt idx="398">
                  <c:v>3.7594568845030708E-20</c:v>
                </c:pt>
                <c:pt idx="399">
                  <c:v>2.2689762959329599E-20</c:v>
                </c:pt>
                <c:pt idx="400">
                  <c:v>1.3659270444362504E-20</c:v>
                </c:pt>
                <c:pt idx="401">
                  <c:v>8.2019618244648165E-21</c:v>
                </c:pt>
                <c:pt idx="402">
                  <c:v>4.9124786729698147E-21</c:v>
                </c:pt>
                <c:pt idx="403">
                  <c:v>2.9347851102673132E-21</c:v>
                </c:pt>
                <c:pt idx="404">
                  <c:v>1.7488180646641887E-21</c:v>
                </c:pt>
                <c:pt idx="405">
                  <c:v>1.0394548959137927E-21</c:v>
                </c:pt>
                <c:pt idx="406">
                  <c:v>6.1625344802622904E-22</c:v>
                </c:pt>
                <c:pt idx="407">
                  <c:v>3.6442299244856639E-22</c:v>
                </c:pt>
                <c:pt idx="408">
                  <c:v>2.1495367396778845E-22</c:v>
                </c:pt>
                <c:pt idx="409">
                  <c:v>1.2646684072229103E-22</c:v>
                </c:pt>
                <c:pt idx="410">
                  <c:v>7.4216618235079409E-23</c:v>
                </c:pt>
                <c:pt idx="411">
                  <c:v>4.3442853909423143E-23</c:v>
                </c:pt>
                <c:pt idx="412">
                  <c:v>2.5364612327218581E-23</c:v>
                </c:pt>
                <c:pt idx="413">
                  <c:v>1.4771711082401878E-23</c:v>
                </c:pt>
                <c:pt idx="414">
                  <c:v>8.5807663252440438E-24</c:v>
                </c:pt>
                <c:pt idx="415">
                  <c:v>4.9718044694850843E-24</c:v>
                </c:pt>
                <c:pt idx="416">
                  <c:v>2.8733908222469005E-24</c:v>
                </c:pt>
                <c:pt idx="417">
                  <c:v>1.6564108049505549E-24</c:v>
                </c:pt>
                <c:pt idx="418">
                  <c:v>9.5243227522081135E-25</c:v>
                </c:pt>
                <c:pt idx="419">
                  <c:v>5.46251758239274E-25</c:v>
                </c:pt>
                <c:pt idx="420">
                  <c:v>3.1249587316644343E-25</c:v>
                </c:pt>
                <c:pt idx="421">
                  <c:v>1.7831522242278334E-25</c:v>
                </c:pt>
                <c:pt idx="422">
                  <c:v>1.0149046621661162E-25</c:v>
                </c:pt>
                <c:pt idx="423">
                  <c:v>5.7617547709773926E-26</c:v>
                </c:pt>
                <c:pt idx="424">
                  <c:v>3.2626988311116432E-26</c:v>
                </c:pt>
                <c:pt idx="425">
                  <c:v>1.8428581145774889E-26</c:v>
                </c:pt>
                <c:pt idx="426">
                  <c:v>1.0382441814042733E-26</c:v>
                </c:pt>
                <c:pt idx="427">
                  <c:v>5.8344484521405347E-27</c:v>
                </c:pt>
                <c:pt idx="428">
                  <c:v>3.2703392229285318E-27</c:v>
                </c:pt>
                <c:pt idx="429">
                  <c:v>1.828430654189322E-27</c:v>
                </c:pt>
                <c:pt idx="430">
                  <c:v>1.0196635130072565E-27</c:v>
                </c:pt>
                <c:pt idx="431">
                  <c:v>5.671892082374418E-28</c:v>
                </c:pt>
                <c:pt idx="432">
                  <c:v>3.1469637022883825E-28</c:v>
                </c:pt>
                <c:pt idx="433">
                  <c:v>1.7415991458445631E-28</c:v>
                </c:pt>
                <c:pt idx="434">
                  <c:v>9.6138505595157127E-29</c:v>
                </c:pt>
                <c:pt idx="435">
                  <c:v>5.2934550032316176E-29</c:v>
                </c:pt>
                <c:pt idx="436">
                  <c:v>2.907192429873002E-29</c:v>
                </c:pt>
                <c:pt idx="437">
                  <c:v>1.5925791554009882E-29</c:v>
                </c:pt>
                <c:pt idx="438">
                  <c:v>8.7020378879464311E-30</c:v>
                </c:pt>
                <c:pt idx="439">
                  <c:v>4.7427868518936388E-30</c:v>
                </c:pt>
                <c:pt idx="440">
                  <c:v>2.5783325970491726E-30</c:v>
                </c:pt>
                <c:pt idx="441">
                  <c:v>1.3980959126103014E-30</c:v>
                </c:pt>
                <c:pt idx="442">
                  <c:v>7.5618435434711947E-31</c:v>
                </c:pt>
                <c:pt idx="443">
                  <c:v>4.0795391338215562E-31</c:v>
                </c:pt>
                <c:pt idx="444">
                  <c:v>2.1952663192551602E-31</c:v>
                </c:pt>
                <c:pt idx="445">
                  <c:v>1.1783003854694774E-31</c:v>
                </c:pt>
                <c:pt idx="446">
                  <c:v>6.3083752601491887E-32</c:v>
                </c:pt>
                <c:pt idx="447">
                  <c:v>3.3687727442034399E-32</c:v>
                </c:pt>
                <c:pt idx="448">
                  <c:v>1.7943972877835871E-32</c:v>
                </c:pt>
                <c:pt idx="449">
                  <c:v>9.5336277023336176E-33</c:v>
                </c:pt>
                <c:pt idx="450">
                  <c:v>5.0523155484240358E-33</c:v>
                </c:pt>
                <c:pt idx="451">
                  <c:v>2.6706405606807163E-33</c:v>
                </c:pt>
                <c:pt idx="452">
                  <c:v>1.4080987364957787E-33</c:v>
                </c:pt>
                <c:pt idx="453">
                  <c:v>7.4053138882706825E-34</c:v>
                </c:pt>
                <c:pt idx="454">
                  <c:v>3.8846019976753523E-34</c:v>
                </c:pt>
                <c:pt idx="455">
                  <c:v>2.0325548836399399E-34</c:v>
                </c:pt>
                <c:pt idx="456">
                  <c:v>1.0607932027735494E-34</c:v>
                </c:pt>
                <c:pt idx="457">
                  <c:v>5.5221966708177952E-35</c:v>
                </c:pt>
                <c:pt idx="458">
                  <c:v>2.8673829996301779E-35</c:v>
                </c:pt>
                <c:pt idx="459">
                  <c:v>1.4850881644020761E-35</c:v>
                </c:pt>
                <c:pt idx="460">
                  <c:v>7.6720506709204037E-36</c:v>
                </c:pt>
                <c:pt idx="461">
                  <c:v>3.9533328642333749E-36</c:v>
                </c:pt>
                <c:pt idx="462">
                  <c:v>2.0319265157178476E-36</c:v>
                </c:pt>
                <c:pt idx="463">
                  <c:v>1.041706339901403E-36</c:v>
                </c:pt>
                <c:pt idx="464">
                  <c:v>5.3269094150706052E-37</c:v>
                </c:pt>
                <c:pt idx="465">
                  <c:v>2.7170523776777268E-37</c:v>
                </c:pt>
                <c:pt idx="466">
                  <c:v>1.382335318070131E-37</c:v>
                </c:pt>
                <c:pt idx="467">
                  <c:v>7.014900131337632E-38</c:v>
                </c:pt>
                <c:pt idx="468">
                  <c:v>3.5507678217116472E-38</c:v>
                </c:pt>
                <c:pt idx="469">
                  <c:v>1.7927335790055801E-38</c:v>
                </c:pt>
                <c:pt idx="470">
                  <c:v>9.0282156773661988E-39</c:v>
                </c:pt>
                <c:pt idx="471">
                  <c:v>4.5350365596362965E-39</c:v>
                </c:pt>
                <c:pt idx="472">
                  <c:v>2.2722303386397954E-39</c:v>
                </c:pt>
                <c:pt idx="473">
                  <c:v>1.1355770597423845E-39</c:v>
                </c:pt>
                <c:pt idx="474">
                  <c:v>5.660744608908885E-40</c:v>
                </c:pt>
                <c:pt idx="475">
                  <c:v>2.8146422815068201E-40</c:v>
                </c:pt>
                <c:pt idx="476">
                  <c:v>1.3959361293935308E-40</c:v>
                </c:pt>
                <c:pt idx="477">
                  <c:v>6.9055867092584999E-41</c:v>
                </c:pt>
                <c:pt idx="478">
                  <c:v>3.407440747455679E-41</c:v>
                </c:pt>
                <c:pt idx="479">
                  <c:v>1.6770605266598135E-41</c:v>
                </c:pt>
                <c:pt idx="480">
                  <c:v>8.2330709127515872E-42</c:v>
                </c:pt>
                <c:pt idx="481">
                  <c:v>4.0315093359172508E-42</c:v>
                </c:pt>
                <c:pt idx="482">
                  <c:v>1.9690927733242405E-42</c:v>
                </c:pt>
                <c:pt idx="483">
                  <c:v>9.5930648736992195E-43</c:v>
                </c:pt>
                <c:pt idx="484">
                  <c:v>4.6616673454461166E-43</c:v>
                </c:pt>
                <c:pt idx="485">
                  <c:v>2.2595287504361698E-43</c:v>
                </c:pt>
                <c:pt idx="486">
                  <c:v>1.0924137524457344E-43</c:v>
                </c:pt>
                <c:pt idx="487">
                  <c:v>5.2680409316212785E-44</c:v>
                </c:pt>
                <c:pt idx="488">
                  <c:v>2.5339837014968448E-44</c:v>
                </c:pt>
                <c:pt idx="489">
                  <c:v>1.2157693441453122E-44</c:v>
                </c:pt>
                <c:pt idx="490">
                  <c:v>5.8182349423225527E-45</c:v>
                </c:pt>
                <c:pt idx="491">
                  <c:v>2.7773078057101891E-45</c:v>
                </c:pt>
                <c:pt idx="492">
                  <c:v>1.3223592879768514E-45</c:v>
                </c:pt>
                <c:pt idx="493">
                  <c:v>6.2801153374967221E-46</c:v>
                </c:pt>
                <c:pt idx="494">
                  <c:v>2.9749417352033877E-46</c:v>
                </c:pt>
                <c:pt idx="495">
                  <c:v>1.4056655576383903E-46</c:v>
                </c:pt>
                <c:pt idx="496">
                  <c:v>6.6248833786863166E-47</c:v>
                </c:pt>
                <c:pt idx="497">
                  <c:v>3.1143481918668129E-47</c:v>
                </c:pt>
                <c:pt idx="498">
                  <c:v>1.4603225428180806E-47</c:v>
                </c:pt>
                <c:pt idx="499">
                  <c:v>6.8300378017785596E-48</c:v>
                </c:pt>
                <c:pt idx="500">
                  <c:v>3.1863253588049918E-48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Carbon!$I$15:$I$1116</c:f>
              <c:numCache>
                <c:formatCode>General</c:formatCode>
                <c:ptCount val="1102"/>
                <c:pt idx="0">
                  <c:v>1.4812475611348403E-28</c:v>
                </c:pt>
                <c:pt idx="1">
                  <c:v>2.676968878268991E-28</c:v>
                </c:pt>
                <c:pt idx="2">
                  <c:v>4.8256041220765498E-28</c:v>
                </c:pt>
                <c:pt idx="3">
                  <c:v>8.6766634845799847E-28</c:v>
                </c:pt>
                <c:pt idx="4">
                  <c:v>1.5561322813571812E-27</c:v>
                </c:pt>
                <c:pt idx="5">
                  <c:v>2.7837675287992243E-27</c:v>
                </c:pt>
                <c:pt idx="6">
                  <c:v>4.9672053205124123E-27</c:v>
                </c:pt>
                <c:pt idx="7">
                  <c:v>8.8406450484002172E-27</c:v>
                </c:pt>
                <c:pt idx="8">
                  <c:v>1.569453636558995E-26</c:v>
                </c:pt>
                <c:pt idx="9">
                  <c:v>2.7791099045146706E-26</c:v>
                </c:pt>
                <c:pt idx="10">
                  <c:v>4.9085774514330047E-26</c:v>
                </c:pt>
                <c:pt idx="11">
                  <c:v>8.6476532814382718E-26</c:v>
                </c:pt>
                <c:pt idx="12">
                  <c:v>1.5196150430024414E-25</c:v>
                </c:pt>
                <c:pt idx="13">
                  <c:v>2.6635545407625201E-25</c:v>
                </c:pt>
                <c:pt idx="14">
                  <c:v>4.656743304871764E-25</c:v>
                </c:pt>
                <c:pt idx="15">
                  <c:v>8.1207417246899163E-25</c:v>
                </c:pt>
                <c:pt idx="16">
                  <c:v>1.4125433740852225E-24</c:v>
                </c:pt>
                <c:pt idx="17">
                  <c:v>2.4507588581568157E-24</c:v>
                </c:pt>
                <c:pt idx="18">
                  <c:v>4.2412323416293492E-24</c:v>
                </c:pt>
                <c:pt idx="19">
                  <c:v>7.3210983746441431E-24</c:v>
                </c:pt>
                <c:pt idx="20">
                  <c:v>1.260529794533673E-23</c:v>
                </c:pt>
                <c:pt idx="21">
                  <c:v>2.1648244424931788E-23</c:v>
                </c:pt>
                <c:pt idx="22">
                  <c:v>3.7083861030603702E-23</c:v>
                </c:pt>
                <c:pt idx="23">
                  <c:v>6.3363608464228181E-23</c:v>
                </c:pt>
                <c:pt idx="24">
                  <c:v>1.0799099761833371E-22</c:v>
                </c:pt>
                <c:pt idx="25">
                  <c:v>1.8358107107265667E-22</c:v>
                </c:pt>
                <c:pt idx="26">
                  <c:v>3.1128696858040457E-22</c:v>
                </c:pt>
                <c:pt idx="27">
                  <c:v>5.264858163421266E-22</c:v>
                </c:pt>
                <c:pt idx="28">
                  <c:v>8.8818841839866159E-22</c:v>
                </c:pt>
                <c:pt idx="29">
                  <c:v>1.494569897286599E-21</c:v>
                </c:pt>
                <c:pt idx="30">
                  <c:v>2.5085343380785556E-21</c:v>
                </c:pt>
                <c:pt idx="31">
                  <c:v>4.1996835239802031E-21</c:v>
                </c:pt>
                <c:pt idx="32">
                  <c:v>7.0130312374221132E-21</c:v>
                </c:pt>
                <c:pt idx="33">
                  <c:v>1.1681205839613501E-20</c:v>
                </c:pt>
                <c:pt idx="34">
                  <c:v>1.9407172903812461E-20</c:v>
                </c:pt>
                <c:pt idx="35">
                  <c:v>3.216100177640406E-20</c:v>
                </c:pt>
                <c:pt idx="36">
                  <c:v>5.316056103015329E-20</c:v>
                </c:pt>
                <c:pt idx="37">
                  <c:v>8.7648045875316607E-20</c:v>
                </c:pt>
                <c:pt idx="38">
                  <c:v>1.4414102791460311E-19</c:v>
                </c:pt>
                <c:pt idx="39">
                  <c:v>2.364425782721992E-19</c:v>
                </c:pt>
                <c:pt idx="40">
                  <c:v>3.8686233852027925E-19</c:v>
                </c:pt>
                <c:pt idx="41">
                  <c:v>6.3136414340620902E-19</c:v>
                </c:pt>
                <c:pt idx="42">
                  <c:v>1.0277703138022472E-18</c:v>
                </c:pt>
                <c:pt idx="43">
                  <c:v>1.6688024153155207E-18</c:v>
                </c:pt>
                <c:pt idx="44">
                  <c:v>2.7027536632021136E-18</c:v>
                </c:pt>
                <c:pt idx="45">
                  <c:v>4.3661706337795818E-18</c:v>
                </c:pt>
                <c:pt idx="46">
                  <c:v>7.0353812770027387E-18</c:v>
                </c:pt>
                <c:pt idx="47">
                  <c:v>1.1307517477312036E-17</c:v>
                </c:pt>
                <c:pt idx="48">
                  <c:v>1.8127570022400536E-17</c:v>
                </c:pt>
                <c:pt idx="49">
                  <c:v>2.8987089387239939E-17</c:v>
                </c:pt>
                <c:pt idx="50">
                  <c:v>4.6234090928936019E-17</c:v>
                </c:pt>
                <c:pt idx="51">
                  <c:v>7.3555089883445594E-17</c:v>
                </c:pt>
                <c:pt idx="52">
                  <c:v>1.167228365131079E-16</c:v>
                </c:pt>
                <c:pt idx="53">
                  <c:v>1.8475305566233177E-16</c:v>
                </c:pt>
                <c:pt idx="54">
                  <c:v>2.9168904712872852E-16</c:v>
                </c:pt>
                <c:pt idx="55">
                  <c:v>4.5934744828227089E-16</c:v>
                </c:pt>
                <c:pt idx="56">
                  <c:v>7.2153132285865351E-16</c:v>
                </c:pt>
                <c:pt idx="57">
                  <c:v>1.1304770889576482E-15</c:v>
                </c:pt>
                <c:pt idx="58">
                  <c:v>1.7666927853333288E-15</c:v>
                </c:pt>
                <c:pt idx="59">
                  <c:v>2.7539306567606642E-15</c:v>
                </c:pt>
                <c:pt idx="60">
                  <c:v>4.2819112391256841E-15</c:v>
                </c:pt>
                <c:pt idx="61">
                  <c:v>6.6407176443057101E-15</c:v>
                </c:pt>
                <c:pt idx="62">
                  <c:v>1.0272710851334825E-14</c:v>
                </c:pt>
                <c:pt idx="63">
                  <c:v>1.5850676699685116E-14</c:v>
                </c:pt>
                <c:pt idx="64">
                  <c:v>2.439513615924437E-14</c:v>
                </c:pt>
                <c:pt idx="65">
                  <c:v>3.7449961849415119E-14</c:v>
                </c:pt>
                <c:pt idx="66">
                  <c:v>5.7344557715081413E-14</c:v>
                </c:pt>
                <c:pt idx="67">
                  <c:v>8.7584192450471479E-14</c:v>
                </c:pt>
                <c:pt idx="68">
                  <c:v>1.3342952723035729E-13</c:v>
                </c:pt>
                <c:pt idx="69">
                  <c:v>2.0275466678683657E-13</c:v>
                </c:pt>
                <c:pt idx="70">
                  <c:v>3.0731408509163236E-13</c:v>
                </c:pt>
                <c:pt idx="71">
                  <c:v>4.6460808917544098E-13</c:v>
                </c:pt>
                <c:pt idx="72">
                  <c:v>7.0062198791010148E-13</c:v>
                </c:pt>
                <c:pt idx="73">
                  <c:v>1.0538370265404791E-12</c:v>
                </c:pt>
                <c:pt idx="74">
                  <c:v>1.5810872579986537E-12</c:v>
                </c:pt>
                <c:pt idx="75">
                  <c:v>2.3660881399506431E-12</c:v>
                </c:pt>
                <c:pt idx="76">
                  <c:v>3.5318210711082744E-12</c:v>
                </c:pt>
                <c:pt idx="77">
                  <c:v>5.2584671180294026E-12</c:v>
                </c:pt>
                <c:pt idx="78">
                  <c:v>7.8093039494101287E-12</c:v>
                </c:pt>
                <c:pt idx="79">
                  <c:v>1.1567997475525785E-11</c:v>
                </c:pt>
                <c:pt idx="80">
                  <c:v>1.7092151691759744E-11</c:v>
                </c:pt>
                <c:pt idx="81">
                  <c:v>2.5189989501557665E-11</c:v>
                </c:pt>
                <c:pt idx="82">
                  <c:v>3.7029847983768315E-11</c:v>
                </c:pt>
                <c:pt idx="83">
                  <c:v>5.429609130794154E-11</c:v>
                </c:pt>
                <c:pt idx="84">
                  <c:v>7.9410494154151687E-11</c:v>
                </c:pt>
                <c:pt idx="85">
                  <c:v>1.158457018982689E-10</c:v>
                </c:pt>
                <c:pt idx="86">
                  <c:v>1.6856781079468341E-10</c:v>
                </c:pt>
                <c:pt idx="87">
                  <c:v>2.4465948807600314E-10</c:v>
                </c:pt>
                <c:pt idx="88">
                  <c:v>3.5419479385976746E-10</c:v>
                </c:pt>
                <c:pt idx="89">
                  <c:v>5.1146389168468315E-10</c:v>
                </c:pt>
                <c:pt idx="90">
                  <c:v>7.3668271314049124E-10</c:v>
                </c:pt>
                <c:pt idx="91">
                  <c:v>1.0583728088443363E-9</c:v>
                </c:pt>
                <c:pt idx="92">
                  <c:v>1.5166646451910015E-9</c:v>
                </c:pt>
                <c:pt idx="93">
                  <c:v>2.1678695595227068E-9</c:v>
                </c:pt>
                <c:pt idx="94">
                  <c:v>3.0907894842761234E-9</c:v>
                </c:pt>
                <c:pt idx="95">
                  <c:v>4.3953999554895841E-9</c:v>
                </c:pt>
                <c:pt idx="96">
                  <c:v>6.2347646961367691E-9</c:v>
                </c:pt>
                <c:pt idx="97">
                  <c:v>8.8213373396907745E-9</c:v>
                </c:pt>
                <c:pt idx="98">
                  <c:v>1.2449201256131478E-8</c:v>
                </c:pt>
                <c:pt idx="99">
                  <c:v>1.7524322626935048E-8</c:v>
                </c:pt>
                <c:pt idx="100">
                  <c:v>2.4605584546781293E-8</c:v>
                </c:pt>
                <c:pt idx="101">
                  <c:v>3.4460282102837221E-8</c:v>
                </c:pt>
                <c:pt idx="102">
                  <c:v>4.8138955688395549E-8</c:v>
                </c:pt>
                <c:pt idx="103">
                  <c:v>6.7076006085772614E-8</c:v>
                </c:pt>
                <c:pt idx="104">
                  <c:v>9.3224576902282775E-8</c:v>
                </c:pt>
                <c:pt idx="105">
                  <c:v>1.2923684320804269E-7</c:v>
                </c:pt>
                <c:pt idx="106">
                  <c:v>1.7870428084491345E-7</c:v>
                </c:pt>
                <c:pt idx="107">
                  <c:v>2.4647692416019037E-7</c:v>
                </c:pt>
                <c:pt idx="108">
                  <c:v>3.3908632066486183E-7</c:v>
                </c:pt>
                <c:pt idx="109">
                  <c:v>4.653041959381623E-7</c:v>
                </c:pt>
                <c:pt idx="110">
                  <c:v>6.3687816917614209E-7</c:v>
                </c:pt>
                <c:pt idx="111">
                  <c:v>8.6949772639748864E-7</c:v>
                </c:pt>
                <c:pt idx="112">
                  <c:v>1.1840587013665554E-6</c:v>
                </c:pt>
                <c:pt idx="113">
                  <c:v>1.6083135145319693E-6</c:v>
                </c:pt>
                <c:pt idx="114">
                  <c:v>2.1790183301909801E-6</c:v>
                </c:pt>
                <c:pt idx="115">
                  <c:v>2.9447182681174497E-6</c:v>
                </c:pt>
                <c:pt idx="116">
                  <c:v>3.9693492454448906E-6</c:v>
                </c:pt>
                <c:pt idx="117">
                  <c:v>5.3368816071363575E-6</c:v>
                </c:pt>
                <c:pt idx="118">
                  <c:v>7.1572884376411628E-6</c:v>
                </c:pt>
                <c:pt idx="119">
                  <c:v>9.5741927211700215E-6</c:v>
                </c:pt>
                <c:pt idx="120">
                  <c:v>1.2774635158546135E-5</c:v>
                </c:pt>
                <c:pt idx="121">
                  <c:v>1.7001511777366147E-5</c:v>
                </c:pt>
                <c:pt idx="122">
                  <c:v>2.2569361371573114E-5</c:v>
                </c:pt>
                <c:pt idx="123">
                  <c:v>2.9884341782826718E-5</c:v>
                </c:pt>
                <c:pt idx="124">
                  <c:v>3.9469426295221817E-5</c:v>
                </c:pt>
                <c:pt idx="125">
                  <c:v>5.1996082902746572E-5</c:v>
                </c:pt>
                <c:pt idx="126">
                  <c:v>6.8323976703934516E-5</c:v>
                </c:pt>
                <c:pt idx="127">
                  <c:v>8.9550566802376459E-5</c:v>
                </c:pt>
                <c:pt idx="128">
                  <c:v>1.1707286237784395E-4</c:v>
                </c:pt>
                <c:pt idx="129">
                  <c:v>1.5266406746981145E-4</c:v>
                </c:pt>
                <c:pt idx="130">
                  <c:v>1.9856839081982484E-4</c:v>
                </c:pt>
                <c:pt idx="131">
                  <c:v>2.5761793702622541E-4</c:v>
                </c:pt>
                <c:pt idx="132">
                  <c:v>3.3337634019677578E-4</c:v>
                </c:pt>
                <c:pt idx="133">
                  <c:v>4.3031466378408147E-4</c:v>
                </c:pt>
                <c:pt idx="134">
                  <c:v>5.5402608324562762E-4</c:v>
                </c:pt>
                <c:pt idx="135">
                  <c:v>7.1148700460269671E-4</c:v>
                </c:pt>
                <c:pt idx="136">
                  <c:v>9.1137356456706534E-4</c:v>
                </c:pt>
                <c:pt idx="137">
                  <c:v>1.1644439185422373E-3</c:v>
                </c:pt>
                <c:pt idx="138">
                  <c:v>1.4839983620266565E-3</c:v>
                </c:pt>
                <c:pt idx="139">
                  <c:v>1.8864311570237814E-3</c:v>
                </c:pt>
                <c:pt idx="140">
                  <c:v>2.3918899533917817E-3</c:v>
                </c:pt>
                <c:pt idx="141">
                  <c:v>3.0250609068954047E-3</c:v>
                </c:pt>
                <c:pt idx="142">
                  <c:v>3.8160999970701676E-3</c:v>
                </c:pt>
                <c:pt idx="143">
                  <c:v>4.8017336285599097E-3</c:v>
                </c:pt>
                <c:pt idx="144">
                  <c:v>6.0265543408711941E-3</c:v>
                </c:pt>
                <c:pt idx="145">
                  <c:v>7.5445403251369761E-3</c:v>
                </c:pt>
                <c:pt idx="146">
                  <c:v>9.4208304147284407E-3</c:v>
                </c:pt>
                <c:pt idx="147">
                  <c:v>1.1733789225220101E-2</c:v>
                </c:pt>
                <c:pt idx="148">
                  <c:v>1.4577400104050035E-2</c:v>
                </c:pt>
                <c:pt idx="149">
                  <c:v>1.80640264265544E-2</c:v>
                </c:pt>
                <c:pt idx="150">
                  <c:v>2.232758444372129E-2</c:v>
                </c:pt>
                <c:pt idx="151">
                  <c:v>2.7527173227197749E-2</c:v>
                </c:pt>
                <c:pt idx="152">
                  <c:v>3.3851209130285352E-2</c:v>
                </c:pt>
                <c:pt idx="153">
                  <c:v>4.1522113429328003E-2</c:v>
                </c:pt>
                <c:pt idx="154">
                  <c:v>5.0801602246889552E-2</c:v>
                </c:pt>
                <c:pt idx="155">
                  <c:v>6.1996627288212633E-2</c:v>
                </c:pt>
                <c:pt idx="156">
                  <c:v>7.5466014124540612E-2</c:v>
                </c:pt>
                <c:pt idx="157">
                  <c:v>9.1627841500191085E-2</c:v>
                </c:pt>
                <c:pt idx="158">
                  <c:v>0.11096760017806616</c:v>
                </c:pt>
                <c:pt idx="159">
                  <c:v>0.13404716291689375</c:v>
                </c:pt>
                <c:pt idx="160">
                  <c:v>0.16151458804528684</c:v>
                </c:pt>
                <c:pt idx="161">
                  <c:v>0.19411476750995327</c:v>
                </c:pt>
                <c:pt idx="162">
                  <c:v>0.23270091600645157</c:v>
                </c:pt>
                <c:pt idx="163">
                  <c:v>0.2782468806450174</c:v>
                </c:pt>
                <c:pt idx="164">
                  <c:v>0.33186023039420792</c:v>
                </c:pt>
                <c:pt idx="165">
                  <c:v>0.3947960611802005</c:v>
                </c:pt>
                <c:pt idx="166">
                  <c:v>0.4684714259465147</c:v>
                </c:pt>
                <c:pt idx="167">
                  <c:v>0.5544802692078612</c:v>
                </c:pt>
                <c:pt idx="168">
                  <c:v>0.65460871287462719</c:v>
                </c:pt>
                <c:pt idx="169">
                  <c:v>0.77085050448128078</c:v>
                </c:pt>
                <c:pt idx="170">
                  <c:v>0.90542240093107929</c:v>
                </c:pt>
                <c:pt idx="171">
                  <c:v>1.0607792208518818</c:v>
                </c:pt>
                <c:pt idx="172">
                  <c:v>1.2396282573634803</c:v>
                </c:pt>
                <c:pt idx="173">
                  <c:v>1.4449427012140228</c:v>
                </c:pt>
                <c:pt idx="174">
                  <c:v>1.6799736828523633</c:v>
                </c:pt>
                <c:pt idx="175">
                  <c:v>1.9482605021364783</c:v>
                </c:pt>
                <c:pt idx="176">
                  <c:v>2.2536385772624299</c:v>
                </c:pt>
                <c:pt idx="177">
                  <c:v>2.6002446115843587</c:v>
                </c:pt>
                <c:pt idx="178">
                  <c:v>2.9925184496699733</c:v>
                </c:pt>
                <c:pt idx="179">
                  <c:v>3.4352010738859069</c:v>
                </c:pt>
                <c:pt idx="180">
                  <c:v>3.9333281816104302</c:v>
                </c:pt>
                <c:pt idx="181">
                  <c:v>4.4922187824432926</c:v>
                </c:pt>
                <c:pt idx="182">
                  <c:v>5.1174582662721964</c:v>
                </c:pt>
                <c:pt idx="183">
                  <c:v>5.8148754180890565</c:v>
                </c:pt>
                <c:pt idx="184">
                  <c:v>6.5905128956094039</c:v>
                </c:pt>
                <c:pt idx="185">
                  <c:v>7.4505907420960877</c:v>
                </c:pt>
                <c:pt idx="186">
                  <c:v>8.4014625801700209</c:v>
                </c:pt>
                <c:pt idx="187">
                  <c:v>9.4495642235789514</c:v>
                </c:pt>
                <c:pt idx="188">
                  <c:v>10.601354552870568</c:v>
                </c:pt>
                <c:pt idx="189">
                  <c:v>11.863248627048618</c:v>
                </c:pt>
                <c:pt idx="190">
                  <c:v>13.241543147093376</c:v>
                </c:pt>
                <c:pt idx="191">
                  <c:v>14.742334545063846</c:v>
                </c:pt>
                <c:pt idx="192">
                  <c:v>16.37143014485174</c:v>
                </c:pt>
                <c:pt idx="193">
                  <c:v>18.134253023115804</c:v>
                </c:pt>
                <c:pt idx="194">
                  <c:v>20.035741389543801</c:v>
                </c:pt>
                <c:pt idx="195">
                  <c:v>22.080243499782981</c:v>
                </c:pt>
                <c:pt idx="196">
                  <c:v>24.271409308609602</c:v>
                </c:pt>
                <c:pt idx="197">
                  <c:v>26.612080260071544</c:v>
                </c:pt>
                <c:pt idx="198">
                  <c:v>29.104178790250657</c:v>
                </c:pt>
                <c:pt idx="199">
                  <c:v>31.748599282262887</c:v>
                </c:pt>
                <c:pt idx="200">
                  <c:v>34.54510235567836</c:v>
                </c:pt>
                <c:pt idx="201">
                  <c:v>37.492214489237099</c:v>
                </c:pt>
                <c:pt idx="202">
                  <c:v>40.587135060683593</c:v>
                </c:pt>
                <c:pt idx="203">
                  <c:v>43.825652935686193</c:v>
                </c:pt>
                <c:pt idx="204">
                  <c:v>47.202074745594828</c:v>
                </c:pt>
                <c:pt idx="205">
                  <c:v>50.70916695616323</c:v>
                </c:pt>
                <c:pt idx="206">
                  <c:v>54.338113744804708</c:v>
                </c:pt>
                <c:pt idx="207">
                  <c:v>58.078492569815296</c:v>
                </c:pt>
                <c:pt idx="208">
                  <c:v>61.918269130499446</c:v>
                </c:pt>
                <c:pt idx="209">
                  <c:v>65.843813183843537</c:v>
                </c:pt>
                <c:pt idx="210">
                  <c:v>69.839936402224581</c:v>
                </c:pt>
                <c:pt idx="211">
                  <c:v>73.88995313008067</c:v>
                </c:pt>
                <c:pt idx="212">
                  <c:v>77.975764534890686</c:v>
                </c:pt>
                <c:pt idx="213">
                  <c:v>82.077966246952016</c:v>
                </c:pt>
                <c:pt idx="214">
                  <c:v>86.175979159643546</c:v>
                </c:pt>
                <c:pt idx="215">
                  <c:v>90.248202618786763</c:v>
                </c:pt>
                <c:pt idx="216">
                  <c:v>94.272188779811614</c:v>
                </c:pt>
                <c:pt idx="217">
                  <c:v>98.224836462239494</c:v>
                </c:pt>
                <c:pt idx="218">
                  <c:v>102.0826023950641</c:v>
                </c:pt>
                <c:pt idx="219">
                  <c:v>105.82172733357716</c:v>
                </c:pt>
                <c:pt idx="220">
                  <c:v>109.41847414880692</c:v>
                </c:pt>
                <c:pt idx="221">
                  <c:v>112.84937465641835</c:v>
                </c:pt>
                <c:pt idx="222">
                  <c:v>116.09148167051193</c:v>
                </c:pt>
                <c:pt idx="223">
                  <c:v>119.12262254958635</c:v>
                </c:pt>
                <c:pt idx="224">
                  <c:v>121.92165035315101</c:v>
                </c:pt>
                <c:pt idx="225">
                  <c:v>124.46868865394373</c:v>
                </c:pt>
                <c:pt idx="226">
                  <c:v>126.74536605722655</c:v>
                </c:pt>
                <c:pt idx="227">
                  <c:v>128.7350365658456</c:v>
                </c:pt>
                <c:pt idx="228">
                  <c:v>130.42298209902287</c:v>
                </c:pt>
                <c:pt idx="229">
                  <c:v>131.79659372117399</c:v>
                </c:pt>
                <c:pt idx="230">
                  <c:v>132.84552846045469</c:v>
                </c:pt>
                <c:pt idx="231">
                  <c:v>133.56183898946321</c:v>
                </c:pt>
                <c:pt idx="232">
                  <c:v>133.94007389385169</c:v>
                </c:pt>
                <c:pt idx="233">
                  <c:v>133.97734675918531</c:v>
                </c:pt>
                <c:pt idx="234">
                  <c:v>133.67337285155642</c:v>
                </c:pt>
                <c:pt idx="235">
                  <c:v>133.03047273971492</c:v>
                </c:pt>
                <c:pt idx="236">
                  <c:v>132.05354279433553</c:v>
                </c:pt>
                <c:pt idx="237">
                  <c:v>130.74999308903745</c:v>
                </c:pt>
                <c:pt idx="238">
                  <c:v>129.1296538047888</c:v>
                </c:pt>
                <c:pt idx="239">
                  <c:v>127.20465179137886</c:v>
                </c:pt>
                <c:pt idx="240">
                  <c:v>124.98925945403019</c:v>
                </c:pt>
                <c:pt idx="241">
                  <c:v>122.49971859868208</c:v>
                </c:pt>
                <c:pt idx="242">
                  <c:v>119.75404227622707</c:v>
                </c:pt>
                <c:pt idx="243">
                  <c:v>116.7717980048977</c:v>
                </c:pt>
                <c:pt idx="244">
                  <c:v>113.57387601549216</c:v>
                </c:pt>
                <c:pt idx="245">
                  <c:v>110.18224635055516</c:v>
                </c:pt>
                <c:pt idx="246">
                  <c:v>106.61970875402631</c:v>
                </c:pt>
                <c:pt idx="247">
                  <c:v>102.90963931195077</c:v>
                </c:pt>
                <c:pt idx="248">
                  <c:v>99.075737748200282</c:v>
                </c:pt>
                <c:pt idx="249">
                  <c:v>95.141779146867123</c:v>
                </c:pt>
                <c:pt idx="250">
                  <c:v>91.131373668890646</c:v>
                </c:pt>
                <c:pt idx="251">
                  <c:v>87.067737562459968</c:v>
                </c:pt>
                <c:pt idx="252">
                  <c:v>82.973478443225517</c:v>
                </c:pt>
                <c:pt idx="253">
                  <c:v>78.870397449659137</c:v>
                </c:pt>
                <c:pt idx="254">
                  <c:v>74.779310472370312</c:v>
                </c:pt>
                <c:pt idx="255">
                  <c:v>70.719890225256563</c:v>
                </c:pt>
                <c:pt idx="256">
                  <c:v>66.710530477056722</c:v>
                </c:pt>
                <c:pt idx="257">
                  <c:v>62.768233313504744</c:v>
                </c:pt>
                <c:pt idx="258">
                  <c:v>58.908519853690372</c:v>
                </c:pt>
                <c:pt idx="259">
                  <c:v>55.145364416026794</c:v>
                </c:pt>
                <c:pt idx="260">
                  <c:v>51.491151723922314</c:v>
                </c:pt>
                <c:pt idx="261">
                  <c:v>47.956656368974976</c:v>
                </c:pt>
                <c:pt idx="262">
                  <c:v>44.551043414715551</c:v>
                </c:pt>
                <c:pt idx="263">
                  <c:v>41.281888732766795</c:v>
                </c:pt>
                <c:pt idx="264">
                  <c:v>38.155217419301394</c:v>
                </c:pt>
                <c:pt idx="265">
                  <c:v>35.175558444155605</c:v>
                </c:pt>
                <c:pt idx="266">
                  <c:v>32.346013540310508</c:v>
                </c:pt>
                <c:pt idx="267">
                  <c:v>29.668338245732734</c:v>
                </c:pt>
                <c:pt idx="268">
                  <c:v>27.143032962172413</c:v>
                </c:pt>
                <c:pt idx="269">
                  <c:v>24.769441893687642</c:v>
                </c:pt>
                <c:pt idx="270">
                  <c:v>22.545857767123099</c:v>
                </c:pt>
                <c:pt idx="271">
                  <c:v>20.469630314453038</c:v>
                </c:pt>
                <c:pt idx="272">
                  <c:v>18.537276606749973</c:v>
                </c:pt>
                <c:pt idx="273">
                  <c:v>16.744591467125428</c:v>
                </c:pt>
                <c:pt idx="274">
                  <c:v>15.086756349756824</c:v>
                </c:pt>
                <c:pt idx="275">
                  <c:v>13.558445248088731</c:v>
                </c:pt>
                <c:pt idx="276">
                  <c:v>12.153926382739868</c:v>
                </c:pt>
                <c:pt idx="277">
                  <c:v>10.867158613485296</c:v>
                </c:pt>
                <c:pt idx="278">
                  <c:v>9.6918817135102042</c:v>
                </c:pt>
                <c:pt idx="279">
                  <c:v>8.6216998367136437</c:v>
                </c:pt>
                <c:pt idx="280">
                  <c:v>7.6501576928847559</c:v>
                </c:pt>
                <c:pt idx="281">
                  <c:v>6.7708091203767298</c:v>
                </c:pt>
                <c:pt idx="282">
                  <c:v>5.9772779073512616</c:v>
                </c:pt>
                <c:pt idx="283">
                  <c:v>5.2633108594527638</c:v>
                </c:pt>
                <c:pt idx="284">
                  <c:v>4.6228232418824335</c:v>
                </c:pt>
                <c:pt idx="285">
                  <c:v>4.0499368366639361</c:v>
                </c:pt>
                <c:pt idx="286">
                  <c:v>3.5390109509463428</c:v>
                </c:pt>
                <c:pt idx="287">
                  <c:v>3.0846667893739124</c:v>
                </c:pt>
                <c:pt idx="288">
                  <c:v>2.6818056636350804</c:v>
                </c:pt>
                <c:pt idx="289">
                  <c:v>2.325621555824366</c:v>
                </c:pt>
                <c:pt idx="290">
                  <c:v>2.0116085805213415</c:v>
                </c:pt>
                <c:pt idx="291">
                  <c:v>1.7355639048070979</c:v>
                </c:pt>
                <c:pt idx="292">
                  <c:v>1.4935866872122643</c:v>
                </c:pt>
                <c:pt idx="293">
                  <c:v>1.2820735875843374</c:v>
                </c:pt>
                <c:pt idx="294">
                  <c:v>1.0977113815594555</c:v>
                </c:pt>
                <c:pt idx="295">
                  <c:v>0.93746718747430946</c:v>
                </c:pt>
                <c:pt idx="296">
                  <c:v>0.79857678172633917</c:v>
                </c:pt>
                <c:pt idx="297">
                  <c:v>0.67853144225659434</c:v>
                </c:pt>
                <c:pt idx="298">
                  <c:v>0.57506372046153209</c:v>
                </c:pt>
                <c:pt idx="299">
                  <c:v>0.48613250070306518</c:v>
                </c:pt>
                <c:pt idx="300">
                  <c:v>0.40990766469854656</c:v>
                </c:pt>
                <c:pt idx="301">
                  <c:v>0.34475463665189943</c:v>
                </c:pt>
                <c:pt idx="302">
                  <c:v>0.28921904459118791</c:v>
                </c:pt>
                <c:pt idx="303">
                  <c:v>0.24201169487870561</c:v>
                </c:pt>
                <c:pt idx="304">
                  <c:v>0.20199402067662259</c:v>
                </c:pt>
                <c:pt idx="305">
                  <c:v>0.16816413172659969</c:v>
                </c:pt>
                <c:pt idx="306">
                  <c:v>0.13964356236699682</c:v>
                </c:pt>
                <c:pt idx="307">
                  <c:v>0.11566478743755906</c:v>
                </c:pt>
                <c:pt idx="308">
                  <c:v>9.55595516563299E-2</c:v>
                </c:pt>
                <c:pt idx="309">
                  <c:v>7.8748037160596987E-2</c:v>
                </c:pt>
                <c:pt idx="310">
                  <c:v>6.4728876097184571E-2</c:v>
                </c:pt>
                <c:pt idx="311">
                  <c:v>5.3070000261096796E-2</c:v>
                </c:pt>
                <c:pt idx="312">
                  <c:v>4.3400307629339586E-2</c:v>
                </c:pt>
                <c:pt idx="313">
                  <c:v>3.5402115991966604E-2</c:v>
                </c:pt>
                <c:pt idx="314">
                  <c:v>2.8804366499851311E-2</c:v>
                </c:pt>
                <c:pt idx="315">
                  <c:v>2.3376534581948199E-2</c:v>
                </c:pt>
                <c:pt idx="316">
                  <c:v>1.8923202075764409E-2</c:v>
                </c:pt>
                <c:pt idx="317">
                  <c:v>1.5279242319670696E-2</c:v>
                </c:pt>
                <c:pt idx="318">
                  <c:v>1.230556913683137E-2</c:v>
                </c:pt>
                <c:pt idx="319">
                  <c:v>9.8854008751861309E-3</c:v>
                </c:pt>
                <c:pt idx="320">
                  <c:v>7.9209917534482904E-3</c:v>
                </c:pt>
                <c:pt idx="321">
                  <c:v>6.3307845140282678E-3</c:v>
                </c:pt>
                <c:pt idx="322">
                  <c:v>5.0469406335530327E-3</c:v>
                </c:pt>
                <c:pt idx="323">
                  <c:v>4.0132069508463271E-3</c:v>
                </c:pt>
                <c:pt idx="324">
                  <c:v>3.1830804116334379E-3</c:v>
                </c:pt>
                <c:pt idx="325">
                  <c:v>2.5182355982035923E-3</c:v>
                </c:pt>
                <c:pt idx="326">
                  <c:v>1.9871827221529456E-3</c:v>
                </c:pt>
                <c:pt idx="327">
                  <c:v>1.5641267401060579E-3</c:v>
                </c:pt>
                <c:pt idx="328">
                  <c:v>1.2280011504142423E-3</c:v>
                </c:pt>
                <c:pt idx="329">
                  <c:v>9.6165280179242403E-4</c:v>
                </c:pt>
                <c:pt idx="330">
                  <c:v>7.511566623393006E-4</c:v>
                </c:pt>
                <c:pt idx="331">
                  <c:v>5.8524193896795061E-4</c:v>
                </c:pt>
                <c:pt idx="332">
                  <c:v>4.5481319104801024E-4</c:v>
                </c:pt>
                <c:pt idx="333">
                  <c:v>3.5255214263638627E-4</c:v>
                </c:pt>
                <c:pt idx="334">
                  <c:v>2.725877654021796E-4</c:v>
                </c:pt>
                <c:pt idx="335">
                  <c:v>2.1022388372936163E-4</c:v>
                </c:pt>
                <c:pt idx="336">
                  <c:v>1.6171505225471831E-4</c:v>
                </c:pt>
                <c:pt idx="337">
                  <c:v>1.2408278440554027E-4</c:v>
                </c:pt>
                <c:pt idx="338">
                  <c:v>9.4965379942468542E-5</c:v>
                </c:pt>
                <c:pt idx="339">
                  <c:v>7.2495622686037244E-5</c:v>
                </c:pt>
                <c:pt idx="340">
                  <c:v>5.5201509467247404E-5</c:v>
                </c:pt>
                <c:pt idx="341">
                  <c:v>4.1925940846547361E-5</c:v>
                </c:pt>
                <c:pt idx="342">
                  <c:v>3.1761965935971836E-5</c:v>
                </c:pt>
                <c:pt idx="343">
                  <c:v>2.4000739804222441E-5</c:v>
                </c:pt>
                <c:pt idx="344">
                  <c:v>1.8089833785257358E-5</c:v>
                </c:pt>
                <c:pt idx="345">
                  <c:v>1.3599947093170419E-5</c:v>
                </c:pt>
                <c:pt idx="346">
                  <c:v>1.0198412074145154E-5</c:v>
                </c:pt>
                <c:pt idx="347">
                  <c:v>7.6281739458188749E-6</c:v>
                </c:pt>
                <c:pt idx="348">
                  <c:v>5.6911667978345066E-6</c:v>
                </c:pt>
                <c:pt idx="349">
                  <c:v>4.2352079121952288E-6</c:v>
                </c:pt>
                <c:pt idx="350">
                  <c:v>3.1436982339623166E-6</c:v>
                </c:pt>
                <c:pt idx="351">
                  <c:v>2.3275534428119059E-6</c:v>
                </c:pt>
                <c:pt idx="352">
                  <c:v>1.7189021972066032E-6</c:v>
                </c:pt>
                <c:pt idx="353">
                  <c:v>1.2661797586842911E-6</c:v>
                </c:pt>
                <c:pt idx="354">
                  <c:v>9.3031979337452401E-7</c:v>
                </c:pt>
                <c:pt idx="355">
                  <c:v>6.8180761931026868E-7</c:v>
                </c:pt>
                <c:pt idx="356">
                  <c:v>4.9840700095709021E-7</c:v>
                </c:pt>
                <c:pt idx="357">
                  <c:v>3.6341187350966784E-7</c:v>
                </c:pt>
                <c:pt idx="358">
                  <c:v>2.6430585617408991E-7</c:v>
                </c:pt>
                <c:pt idx="359">
                  <c:v>1.9173754116641129E-7</c:v>
                </c:pt>
                <c:pt idx="360">
                  <c:v>1.3873952914490208E-7</c:v>
                </c:pt>
                <c:pt idx="361">
                  <c:v>1.0013501644677433E-7</c:v>
                </c:pt>
                <c:pt idx="362">
                  <c:v>7.2088240470499724E-8</c:v>
                </c:pt>
                <c:pt idx="363">
                  <c:v>5.1764922957589774E-8</c:v>
                </c:pt>
                <c:pt idx="364">
                  <c:v>3.7076558307281266E-8</c:v>
                </c:pt>
                <c:pt idx="365">
                  <c:v>2.648841360875946E-8</c:v>
                </c:pt>
                <c:pt idx="366">
                  <c:v>1.8875791859087516E-8</c:v>
                </c:pt>
                <c:pt idx="367">
                  <c:v>1.3416743129926056E-8</c:v>
                </c:pt>
                <c:pt idx="368">
                  <c:v>9.5122164711732244E-9</c:v>
                </c:pt>
                <c:pt idx="369">
                  <c:v>6.7268081188547521E-9</c:v>
                </c:pt>
                <c:pt idx="370">
                  <c:v>4.7449216872573227E-9</c:v>
                </c:pt>
                <c:pt idx="371">
                  <c:v>3.3384259918253607E-9</c:v>
                </c:pt>
                <c:pt idx="372">
                  <c:v>2.3428643911763474E-9</c:v>
                </c:pt>
                <c:pt idx="373">
                  <c:v>1.6400052752024861E-9</c:v>
                </c:pt>
                <c:pt idx="374">
                  <c:v>1.1450805370170863E-9</c:v>
                </c:pt>
                <c:pt idx="375">
                  <c:v>7.9747947759849965E-10</c:v>
                </c:pt>
                <c:pt idx="376">
                  <c:v>5.539820500350338E-10</c:v>
                </c:pt>
                <c:pt idx="377">
                  <c:v>3.8385266938363187E-10</c:v>
                </c:pt>
                <c:pt idx="378">
                  <c:v>2.6529320828257892E-10</c:v>
                </c:pt>
                <c:pt idx="379">
                  <c:v>1.828859713279689E-10</c:v>
                </c:pt>
                <c:pt idx="380">
                  <c:v>1.2575560453530115E-10</c:v>
                </c:pt>
                <c:pt idx="381">
                  <c:v>8.6251568206131909E-11</c:v>
                </c:pt>
                <c:pt idx="382">
                  <c:v>5.9006430772177153E-11</c:v>
                </c:pt>
                <c:pt idx="383">
                  <c:v>4.026469239195148E-11</c:v>
                </c:pt>
                <c:pt idx="384">
                  <c:v>2.7405777050305604E-11</c:v>
                </c:pt>
                <c:pt idx="385">
                  <c:v>1.8605980001218056E-11</c:v>
                </c:pt>
                <c:pt idx="386">
                  <c:v>1.2599568556409403E-11</c:v>
                </c:pt>
                <c:pt idx="387">
                  <c:v>8.5104297813868344E-12</c:v>
                </c:pt>
                <c:pt idx="388">
                  <c:v>5.7337665438543273E-12</c:v>
                </c:pt>
                <c:pt idx="389">
                  <c:v>3.8531970079866199E-12</c:v>
                </c:pt>
                <c:pt idx="390">
                  <c:v>2.5828258075308993E-12</c:v>
                </c:pt>
                <c:pt idx="391">
                  <c:v>1.7268782305762446E-12</c:v>
                </c:pt>
                <c:pt idx="392">
                  <c:v>1.1516513125612023E-12</c:v>
                </c:pt>
                <c:pt idx="393">
                  <c:v>7.6607800561868516E-13</c:v>
                </c:pt>
                <c:pt idx="394">
                  <c:v>5.0829715077242214E-13</c:v>
                </c:pt>
                <c:pt idx="395">
                  <c:v>3.3639927528207904E-13</c:v>
                </c:pt>
                <c:pt idx="396">
                  <c:v>2.2206756085767203E-13</c:v>
                </c:pt>
                <c:pt idx="397">
                  <c:v>1.4622037317768478E-13</c:v>
                </c:pt>
                <c:pt idx="398">
                  <c:v>9.603363066622075E-14</c:v>
                </c:pt>
                <c:pt idx="399">
                  <c:v>6.2911711916289742E-14</c:v>
                </c:pt>
                <c:pt idx="400">
                  <c:v>4.1108568390455389E-14</c:v>
                </c:pt>
                <c:pt idx="401">
                  <c:v>2.6793280883004611E-14</c:v>
                </c:pt>
                <c:pt idx="402">
                  <c:v>1.741855547051015E-14</c:v>
                </c:pt>
                <c:pt idx="403">
                  <c:v>1.1295125728875619E-14</c:v>
                </c:pt>
                <c:pt idx="404">
                  <c:v>7.3057145235975727E-15</c:v>
                </c:pt>
                <c:pt idx="405">
                  <c:v>4.7133210267006994E-15</c:v>
                </c:pt>
                <c:pt idx="406">
                  <c:v>3.0330812088612416E-15</c:v>
                </c:pt>
                <c:pt idx="407">
                  <c:v>1.9468556450334763E-15</c:v>
                </c:pt>
                <c:pt idx="408">
                  <c:v>1.2464537190772358E-15</c:v>
                </c:pt>
                <c:pt idx="409">
                  <c:v>7.9599668562508226E-16</c:v>
                </c:pt>
                <c:pt idx="410">
                  <c:v>5.0703630361279641E-16</c:v>
                </c:pt>
                <c:pt idx="411">
                  <c:v>3.2215104673429465E-16</c:v>
                </c:pt>
                <c:pt idx="412">
                  <c:v>2.04160975664563E-16</c:v>
                </c:pt>
                <c:pt idx="413">
                  <c:v>1.2905612259246818E-16</c:v>
                </c:pt>
                <c:pt idx="414">
                  <c:v>8.1372411737333444E-17</c:v>
                </c:pt>
                <c:pt idx="415">
                  <c:v>5.1176249808177227E-17</c:v>
                </c:pt>
                <c:pt idx="416">
                  <c:v>3.2103502901276124E-17</c:v>
                </c:pt>
                <c:pt idx="417">
                  <c:v>2.0087647611080652E-17</c:v>
                </c:pt>
                <c:pt idx="418">
                  <c:v>1.2537138825282671E-17</c:v>
                </c:pt>
                <c:pt idx="419">
                  <c:v>7.8047767216184984E-18</c:v>
                </c:pt>
                <c:pt idx="420">
                  <c:v>4.8463550332835865E-18</c:v>
                </c:pt>
                <c:pt idx="421">
                  <c:v>3.0016680612159627E-18</c:v>
                </c:pt>
                <c:pt idx="422">
                  <c:v>1.8543973443019793E-18</c:v>
                </c:pt>
                <c:pt idx="423">
                  <c:v>1.1427089365641E-18</c:v>
                </c:pt>
                <c:pt idx="424">
                  <c:v>7.0236222443379089E-19</c:v>
                </c:pt>
                <c:pt idx="425">
                  <c:v>4.306052912396877E-19</c:v>
                </c:pt>
                <c:pt idx="426">
                  <c:v>2.6332389672560525E-19</c:v>
                </c:pt>
                <c:pt idx="427">
                  <c:v>1.6061787620835045E-19</c:v>
                </c:pt>
                <c:pt idx="428">
                  <c:v>9.7721512362714246E-20</c:v>
                </c:pt>
                <c:pt idx="429">
                  <c:v>5.9303342869750468E-20</c:v>
                </c:pt>
                <c:pt idx="430">
                  <c:v>3.5897223966617612E-20</c:v>
                </c:pt>
                <c:pt idx="431">
                  <c:v>2.1673809367578295E-20</c:v>
                </c:pt>
                <c:pt idx="432">
                  <c:v>1.3052759268734374E-20</c:v>
                </c:pt>
                <c:pt idx="433">
                  <c:v>7.840831163697055E-21</c:v>
                </c:pt>
                <c:pt idx="434">
                  <c:v>4.6980168584967607E-21</c:v>
                </c:pt>
                <c:pt idx="435">
                  <c:v>2.8077583930218739E-21</c:v>
                </c:pt>
                <c:pt idx="436">
                  <c:v>1.6737769856764128E-21</c:v>
                </c:pt>
                <c:pt idx="437">
                  <c:v>9.9524073807825628E-22</c:v>
                </c:pt>
                <c:pt idx="438">
                  <c:v>5.9027092530376907E-22</c:v>
                </c:pt>
                <c:pt idx="439">
                  <c:v>3.4919445106511058E-22</c:v>
                </c:pt>
                <c:pt idx="440">
                  <c:v>2.0605159017408162E-22</c:v>
                </c:pt>
                <c:pt idx="441">
                  <c:v>1.2127668064841084E-22</c:v>
                </c:pt>
                <c:pt idx="442">
                  <c:v>7.1198579294069472E-23</c:v>
                </c:pt>
                <c:pt idx="443">
                  <c:v>4.1692510653553247E-23</c:v>
                </c:pt>
                <c:pt idx="444">
                  <c:v>2.4352158609564439E-23</c:v>
                </c:pt>
                <c:pt idx="445">
                  <c:v>1.4187620845556259E-23</c:v>
                </c:pt>
                <c:pt idx="446">
                  <c:v>8.244690903220179E-24</c:v>
                </c:pt>
                <c:pt idx="447">
                  <c:v>4.7789432991257114E-24</c:v>
                </c:pt>
                <c:pt idx="448">
                  <c:v>2.7630075509772962E-24</c:v>
                </c:pt>
                <c:pt idx="449">
                  <c:v>1.5934005417920891E-24</c:v>
                </c:pt>
                <c:pt idx="450">
                  <c:v>9.1655924824721933E-25</c:v>
                </c:pt>
                <c:pt idx="451">
                  <c:v>5.2588262481633138E-25</c:v>
                </c:pt>
                <c:pt idx="452">
                  <c:v>3.009607044001842E-25</c:v>
                </c:pt>
                <c:pt idx="453">
                  <c:v>1.7180011969983651E-25</c:v>
                </c:pt>
                <c:pt idx="454">
                  <c:v>9.7820487797514061E-26</c:v>
                </c:pt>
                <c:pt idx="455">
                  <c:v>5.5555732859195252E-26</c:v>
                </c:pt>
                <c:pt idx="456">
                  <c:v>3.1471731133596944E-26</c:v>
                </c:pt>
                <c:pt idx="457">
                  <c:v>1.7783002047012291E-26</c:v>
                </c:pt>
                <c:pt idx="458">
                  <c:v>1.0022642028870663E-26</c:v>
                </c:pt>
                <c:pt idx="459">
                  <c:v>5.6344568165479552E-27</c:v>
                </c:pt>
                <c:pt idx="460">
                  <c:v>3.1594725381683034E-27</c:v>
                </c:pt>
                <c:pt idx="461">
                  <c:v>1.7671353298030197E-27</c:v>
                </c:pt>
                <c:pt idx="462">
                  <c:v>9.8586563682160828E-28</c:v>
                </c:pt>
                <c:pt idx="463">
                  <c:v>5.4860320862901706E-28</c:v>
                </c:pt>
                <c:pt idx="464">
                  <c:v>3.0450305362083478E-28</c:v>
                </c:pt>
                <c:pt idx="465">
                  <c:v>1.6858450523870232E-28</c:v>
                </c:pt>
                <c:pt idx="466">
                  <c:v>9.3097143108621132E-29</c:v>
                </c:pt>
                <c:pt idx="467">
                  <c:v>5.1279968150131777E-29</c:v>
                </c:pt>
                <c:pt idx="468">
                  <c:v>2.8174215642167842E-29</c:v>
                </c:pt>
                <c:pt idx="469">
                  <c:v>1.5440046947804675E-29</c:v>
                </c:pt>
                <c:pt idx="470">
                  <c:v>8.4399154013709502E-30</c:v>
                </c:pt>
                <c:pt idx="471">
                  <c:v>4.6017207979804803E-30</c:v>
                </c:pt>
                <c:pt idx="472">
                  <c:v>2.5026212694766276E-30</c:v>
                </c:pt>
                <c:pt idx="473">
                  <c:v>1.357571437767221E-30</c:v>
                </c:pt>
                <c:pt idx="474">
                  <c:v>7.3455268034294457E-31</c:v>
                </c:pt>
                <c:pt idx="475">
                  <c:v>3.9643856740196179E-31</c:v>
                </c:pt>
                <c:pt idx="476">
                  <c:v>2.1341333031499023E-31</c:v>
                </c:pt>
                <c:pt idx="477">
                  <c:v>1.1459347321250129E-31</c:v>
                </c:pt>
                <c:pt idx="478">
                  <c:v>6.1374916878672472E-32</c:v>
                </c:pt>
                <c:pt idx="479">
                  <c:v>3.2787978824831454E-32</c:v>
                </c:pt>
                <c:pt idx="480">
                  <c:v>1.7471535283298446E-32</c:v>
                </c:pt>
                <c:pt idx="481">
                  <c:v>9.2862460778264787E-33</c:v>
                </c:pt>
                <c:pt idx="482">
                  <c:v>4.9231379016638674E-33</c:v>
                </c:pt>
                <c:pt idx="483">
                  <c:v>2.6033736727014614E-33</c:v>
                </c:pt>
                <c:pt idx="484">
                  <c:v>1.3731681163811303E-33</c:v>
                </c:pt>
                <c:pt idx="485">
                  <c:v>7.2244303429423587E-34</c:v>
                </c:pt>
                <c:pt idx="486">
                  <c:v>3.7911956704338893E-34</c:v>
                </c:pt>
                <c:pt idx="487">
                  <c:v>1.9844560551987006E-34</c:v>
                </c:pt>
                <c:pt idx="488">
                  <c:v>1.0360947358811379E-34</c:v>
                </c:pt>
                <c:pt idx="489">
                  <c:v>5.3957291710492057E-35</c:v>
                </c:pt>
                <c:pt idx="490">
                  <c:v>2.8028090642645127E-35</c:v>
                </c:pt>
                <c:pt idx="491">
                  <c:v>1.4522105196705001E-35</c:v>
                </c:pt>
                <c:pt idx="492">
                  <c:v>7.5051320550080293E-36</c:v>
                </c:pt>
                <c:pt idx="493">
                  <c:v>3.8688312987588638E-36</c:v>
                </c:pt>
                <c:pt idx="494">
                  <c:v>1.9892709555781452E-36</c:v>
                </c:pt>
                <c:pt idx="495">
                  <c:v>1.020236332608235E-36</c:v>
                </c:pt>
                <c:pt idx="496">
                  <c:v>5.2191565522220595E-37</c:v>
                </c:pt>
                <c:pt idx="497">
                  <c:v>2.6631311665193272E-37</c:v>
                </c:pt>
                <c:pt idx="498">
                  <c:v>1.3554312210763327E-37</c:v>
                </c:pt>
                <c:pt idx="499">
                  <c:v>6.8810562409268274E-38</c:v>
                </c:pt>
                <c:pt idx="500">
                  <c:v>3.4843792970601013E-38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Carbon!$J$15:$J$1116</c:f>
              <c:numCache>
                <c:formatCode>General</c:formatCode>
                <c:ptCount val="1102"/>
                <c:pt idx="0">
                  <c:v>8.2897423025461624E-38</c:v>
                </c:pt>
                <c:pt idx="1">
                  <c:v>1.6279567894069024E-37</c:v>
                </c:pt>
                <c:pt idx="2">
                  <c:v>3.1888743785114445E-37</c:v>
                </c:pt>
                <c:pt idx="3">
                  <c:v>6.2305250094202288E-37</c:v>
                </c:pt>
                <c:pt idx="4">
                  <c:v>1.2142400987447424E-36</c:v>
                </c:pt>
                <c:pt idx="5">
                  <c:v>2.3603542738926026E-36</c:v>
                </c:pt>
                <c:pt idx="6">
                  <c:v>4.5765952886811236E-36</c:v>
                </c:pt>
                <c:pt idx="7">
                  <c:v>8.851166704022005E-36</c:v>
                </c:pt>
                <c:pt idx="8">
                  <c:v>1.707462704287691E-35</c:v>
                </c:pt>
                <c:pt idx="9">
                  <c:v>3.2854482192167171E-35</c:v>
                </c:pt>
                <c:pt idx="10">
                  <c:v>6.305662498540984E-35</c:v>
                </c:pt>
                <c:pt idx="11">
                  <c:v>1.2071452003514615E-34</c:v>
                </c:pt>
                <c:pt idx="12">
                  <c:v>2.3050534297927405E-34</c:v>
                </c:pt>
                <c:pt idx="13">
                  <c:v>4.3903098879350579E-34</c:v>
                </c:pt>
                <c:pt idx="14">
                  <c:v>8.3406913393404608E-34</c:v>
                </c:pt>
                <c:pt idx="15">
                  <c:v>1.5805259048860842E-33</c:v>
                </c:pt>
                <c:pt idx="16">
                  <c:v>2.9874034735357665E-33</c:v>
                </c:pt>
                <c:pt idx="17">
                  <c:v>5.6322100031966521E-33</c:v>
                </c:pt>
                <c:pt idx="18">
                  <c:v>1.0591476140795146E-32</c:v>
                </c:pt>
                <c:pt idx="19">
                  <c:v>1.9866750586337013E-32</c:v>
                </c:pt>
                <c:pt idx="20">
                  <c:v>3.7169770664373521E-32</c:v>
                </c:pt>
                <c:pt idx="21">
                  <c:v>6.9365834948307761E-32</c:v>
                </c:pt>
                <c:pt idx="22">
                  <c:v>1.2912015821578944E-31</c:v>
                </c:pt>
                <c:pt idx="23">
                  <c:v>2.3973706025950886E-31</c:v>
                </c:pt>
                <c:pt idx="24">
                  <c:v>4.4398571407621789E-31</c:v>
                </c:pt>
                <c:pt idx="25">
                  <c:v>8.2015419690479313E-31</c:v>
                </c:pt>
                <c:pt idx="26">
                  <c:v>1.5111748656926202E-30</c:v>
                </c:pt>
                <c:pt idx="27">
                  <c:v>2.7773245070563185E-30</c:v>
                </c:pt>
                <c:pt idx="28">
                  <c:v>5.0913297487109248E-30</c:v>
                </c:pt>
                <c:pt idx="29">
                  <c:v>9.309546378422004E-30</c:v>
                </c:pt>
                <c:pt idx="30">
                  <c:v>1.6979250224033174E-29</c:v>
                </c:pt>
                <c:pt idx="31">
                  <c:v>3.0888811046400567E-29</c:v>
                </c:pt>
                <c:pt idx="32">
                  <c:v>5.605012301856914E-29</c:v>
                </c:pt>
                <c:pt idx="33">
                  <c:v>1.0144826941435998E-28</c:v>
                </c:pt>
                <c:pt idx="34">
                  <c:v>1.8314936208480454E-28</c:v>
                </c:pt>
                <c:pt idx="35">
                  <c:v>3.2980624314670658E-28</c:v>
                </c:pt>
                <c:pt idx="36">
                  <c:v>5.9238633157478696E-28</c:v>
                </c:pt>
                <c:pt idx="37">
                  <c:v>1.0613139697450203E-27</c:v>
                </c:pt>
                <c:pt idx="38">
                  <c:v>1.8965986055123888E-27</c:v>
                </c:pt>
                <c:pt idx="39">
                  <c:v>3.3806457756372978E-27</c:v>
                </c:pt>
                <c:pt idx="40">
                  <c:v>6.0105830629640249E-27</c:v>
                </c:pt>
                <c:pt idx="41">
                  <c:v>1.0659239820116759E-26</c:v>
                </c:pt>
                <c:pt idx="42">
                  <c:v>1.8855087765861273E-26</c:v>
                </c:pt>
                <c:pt idx="43">
                  <c:v>3.3267761384733134E-26</c:v>
                </c:pt>
                <c:pt idx="44">
                  <c:v>5.8547895907292147E-26</c:v>
                </c:pt>
                <c:pt idx="45">
                  <c:v>1.0277599758538713E-25</c:v>
                </c:pt>
                <c:pt idx="46">
                  <c:v>1.7995536735831827E-25</c:v>
                </c:pt>
                <c:pt idx="47">
                  <c:v>3.1429002876206126E-25</c:v>
                </c:pt>
                <c:pt idx="48">
                  <c:v>5.4750626820312447E-25</c:v>
                </c:pt>
                <c:pt idx="49">
                  <c:v>9.5134991390211107E-25</c:v>
                </c:pt>
                <c:pt idx="50">
                  <c:v>1.6488614540057828E-24</c:v>
                </c:pt>
                <c:pt idx="51">
                  <c:v>2.8504980117547437E-24</c:v>
                </c:pt>
                <c:pt idx="52">
                  <c:v>4.9152998230229982E-24</c:v>
                </c:pt>
                <c:pt idx="53">
                  <c:v>8.4541895398242226E-24</c:v>
                </c:pt>
                <c:pt idx="54">
                  <c:v>1.450396160070612E-23</c:v>
                </c:pt>
                <c:pt idx="55">
                  <c:v>2.4819555362538486E-23</c:v>
                </c:pt>
                <c:pt idx="56">
                  <c:v>4.2363715933804053E-23</c:v>
                </c:pt>
                <c:pt idx="57">
                  <c:v>7.2125160441390165E-23</c:v>
                </c:pt>
                <c:pt idx="58">
                  <c:v>1.2248198945397454E-22</c:v>
                </c:pt>
                <c:pt idx="59">
                  <c:v>2.0746763976511238E-22</c:v>
                </c:pt>
                <c:pt idx="60">
                  <c:v>3.5052677348233906E-22</c:v>
                </c:pt>
                <c:pt idx="61">
                  <c:v>5.9072414038104482E-22</c:v>
                </c:pt>
                <c:pt idx="62">
                  <c:v>9.9298099704885087E-22</c:v>
                </c:pt>
                <c:pt idx="63">
                  <c:v>1.6649065059943792E-21</c:v>
                </c:pt>
                <c:pt idx="64">
                  <c:v>2.784398929629355E-21</c:v>
                </c:pt>
                <c:pt idx="65">
                  <c:v>4.6447865462210765E-21</c:v>
                </c:pt>
                <c:pt idx="66">
                  <c:v>7.728456336252271E-21</c:v>
                </c:pt>
                <c:pt idx="67">
                  <c:v>1.2826626521270596E-20</c:v>
                </c:pt>
                <c:pt idx="68">
                  <c:v>2.1233658864937761E-20</c:v>
                </c:pt>
                <c:pt idx="69">
                  <c:v>3.5061453561267443E-20</c:v>
                </c:pt>
                <c:pt idx="70">
                  <c:v>5.7746769363658463E-20</c:v>
                </c:pt>
                <c:pt idx="71">
                  <c:v>9.4867654476701238E-20</c:v>
                </c:pt>
                <c:pt idx="72">
                  <c:v>1.5545379485691749E-19</c:v>
                </c:pt>
                <c:pt idx="73">
                  <c:v>2.5408392409855929E-19</c:v>
                </c:pt>
                <c:pt idx="74">
                  <c:v>4.1423400000327143E-19</c:v>
                </c:pt>
                <c:pt idx="75">
                  <c:v>6.7360762058549581E-19</c:v>
                </c:pt>
                <c:pt idx="76">
                  <c:v>1.0925993443581058E-18</c:v>
                </c:pt>
                <c:pt idx="77">
                  <c:v>1.7676959792024887E-18</c:v>
                </c:pt>
                <c:pt idx="78">
                  <c:v>2.8526396034719761E-18</c:v>
                </c:pt>
                <c:pt idx="79">
                  <c:v>4.591757405934559E-18</c:v>
                </c:pt>
                <c:pt idx="80">
                  <c:v>7.3723111710756805E-18</c:v>
                </c:pt>
                <c:pt idx="81">
                  <c:v>1.1806497374756531E-17</c:v>
                </c:pt>
                <c:pt idx="82">
                  <c:v>1.8859543953988212E-17</c:v>
                </c:pt>
                <c:pt idx="83">
                  <c:v>3.0049274662130163E-17</c:v>
                </c:pt>
                <c:pt idx="84">
                  <c:v>4.7756170558297075E-17</c:v>
                </c:pt>
                <c:pt idx="85">
                  <c:v>7.5703801877660774E-17</c:v>
                </c:pt>
                <c:pt idx="86">
                  <c:v>1.1970122119118086E-16</c:v>
                </c:pt>
                <c:pt idx="87">
                  <c:v>1.8878703529249939E-16</c:v>
                </c:pt>
                <c:pt idx="88">
                  <c:v>2.9698768858263783E-16</c:v>
                </c:pt>
                <c:pt idx="89">
                  <c:v>4.6601234427476687E-16</c:v>
                </c:pt>
                <c:pt idx="90">
                  <c:v>7.2937200529246228E-16</c:v>
                </c:pt>
                <c:pt idx="91">
                  <c:v>1.1386583996886354E-15</c:v>
                </c:pt>
                <c:pt idx="92">
                  <c:v>1.7730889075246225E-15</c:v>
                </c:pt>
                <c:pt idx="93">
                  <c:v>2.7539767291289489E-15</c:v>
                </c:pt>
                <c:pt idx="94">
                  <c:v>4.266607713601758E-15</c:v>
                </c:pt>
                <c:pt idx="95">
                  <c:v>6.593224395158271E-15</c:v>
                </c:pt>
                <c:pt idx="96">
                  <c:v>1.0162620174181877E-14</c:v>
                </c:pt>
                <c:pt idx="97">
                  <c:v>1.5624503521211518E-14</c:v>
                </c:pt>
                <c:pt idx="98">
                  <c:v>2.3960697315811916E-14</c:v>
                </c:pt>
                <c:pt idx="99">
                  <c:v>3.6650961663215833E-14</c:v>
                </c:pt>
                <c:pt idx="100">
                  <c:v>5.5919591527274434E-14</c:v>
                </c:pt>
                <c:pt idx="101">
                  <c:v>8.5101124962190999E-14</c:v>
                </c:pt>
                <c:pt idx="102">
                  <c:v>1.2918119762482715E-13</c:v>
                </c:pt>
                <c:pt idx="103">
                  <c:v>1.9559421540201186E-13</c:v>
                </c:pt>
                <c:pt idx="104">
                  <c:v>2.9539653815102088E-13</c:v>
                </c:pt>
                <c:pt idx="105">
                  <c:v>4.4498717137846079E-13</c:v>
                </c:pt>
                <c:pt idx="106">
                  <c:v>6.6862448272073298E-13</c:v>
                </c:pt>
                <c:pt idx="107">
                  <c:v>1.0020969809034525E-12</c:v>
                </c:pt>
                <c:pt idx="108">
                  <c:v>1.4980624807323336E-12</c:v>
                </c:pt>
                <c:pt idx="109">
                  <c:v>2.2337923294887009E-12</c:v>
                </c:pt>
                <c:pt idx="110">
                  <c:v>3.3223727658351269E-12</c:v>
                </c:pt>
                <c:pt idx="111">
                  <c:v>4.9288615098339938E-12</c:v>
                </c:pt>
                <c:pt idx="112">
                  <c:v>7.2935265425149169E-12</c:v>
                </c:pt>
                <c:pt idx="113">
                  <c:v>1.0765177985781813E-11</c:v>
                </c:pt>
                <c:pt idx="114">
                  <c:v>1.5848842739574698E-11</c:v>
                </c:pt>
                <c:pt idx="115">
                  <c:v>2.3273762185562685E-11</c:v>
                </c:pt>
                <c:pt idx="116">
                  <c:v>3.4090103768157033E-11</c:v>
                </c:pt>
                <c:pt idx="117">
                  <c:v>4.9806124373123169E-11</c:v>
                </c:pt>
                <c:pt idx="118">
                  <c:v>7.2582156753101406E-11</c:v>
                </c:pt>
                <c:pt idx="119">
                  <c:v>1.0550418423910559E-10</c:v>
                </c:pt>
                <c:pt idx="120">
                  <c:v>1.5296856529899874E-10</c:v>
                </c:pt>
                <c:pt idx="121">
                  <c:v>2.2122153307439431E-10</c:v>
                </c:pt>
                <c:pt idx="122">
                  <c:v>3.1911358767814353E-10</c:v>
                </c:pt>
                <c:pt idx="123">
                  <c:v>4.5915137604307386E-10</c:v>
                </c:pt>
                <c:pt idx="124">
                  <c:v>6.5896019042962994E-10</c:v>
                </c:pt>
                <c:pt idx="125">
                  <c:v>9.4331157045277373E-10</c:v>
                </c:pt>
                <c:pt idx="126">
                  <c:v>1.346926318775327E-9</c:v>
                </c:pt>
                <c:pt idx="127">
                  <c:v>1.9183383605497479E-9</c:v>
                </c:pt>
                <c:pt idx="128">
                  <c:v>2.7252056354381051E-9</c:v>
                </c:pt>
                <c:pt idx="129">
                  <c:v>3.8615889226806941E-9</c:v>
                </c:pt>
                <c:pt idx="130">
                  <c:v>5.4578990209510374E-9</c:v>
                </c:pt>
                <c:pt idx="131">
                  <c:v>7.6944511599502449E-9</c:v>
                </c:pt>
                <c:pt idx="132">
                  <c:v>1.0819881217065471E-8</c:v>
                </c:pt>
                <c:pt idx="133">
                  <c:v>1.5176094890760692E-8</c:v>
                </c:pt>
                <c:pt idx="134">
                  <c:v>2.1231968852851734E-8</c:v>
                </c:pt>
                <c:pt idx="135">
                  <c:v>2.9628741035540408E-8</c:v>
                </c:pt>
                <c:pt idx="136">
                  <c:v>4.1240965350946864E-8</c:v>
                </c:pt>
                <c:pt idx="137">
                  <c:v>5.7258127538515635E-8</c:v>
                </c:pt>
                <c:pt idx="138">
                  <c:v>7.9293603588712261E-8</c:v>
                </c:pt>
                <c:pt idx="139">
                  <c:v>1.0952969131888488E-7</c:v>
                </c:pt>
                <c:pt idx="140">
                  <c:v>1.5091008607441181E-7</c:v>
                </c:pt>
                <c:pt idx="141">
                  <c:v>2.0739456191330217E-7</c:v>
                </c:pt>
                <c:pt idx="142">
                  <c:v>2.8429495768494361E-7</c:v>
                </c:pt>
                <c:pt idx="143">
                  <c:v>3.8871709829524981E-7</c:v>
                </c:pt>
                <c:pt idx="144">
                  <c:v>5.3014030783311705E-7</c:v>
                </c:pt>
                <c:pt idx="145">
                  <c:v>7.2117506507056552E-7</c:v>
                </c:pt>
                <c:pt idx="146">
                  <c:v>9.7855056840351218E-7</c:v>
                </c:pt>
                <c:pt idx="147">
                  <c:v>1.3243980704993754E-6</c:v>
                </c:pt>
                <c:pt idx="148">
                  <c:v>1.7879134845126221E-6</c:v>
                </c:pt>
                <c:pt idx="149">
                  <c:v>2.4075047631436638E-6</c:v>
                </c:pt>
                <c:pt idx="150">
                  <c:v>3.2335568804080553E-6</c:v>
                </c:pt>
                <c:pt idx="151">
                  <c:v>4.331981062374399E-6</c:v>
                </c:pt>
                <c:pt idx="152">
                  <c:v>5.7887565925648961E-6</c:v>
                </c:pt>
                <c:pt idx="153">
                  <c:v>7.7157246826164037E-6</c:v>
                </c:pt>
                <c:pt idx="154">
                  <c:v>1.0257956452014152E-5</c:v>
                </c:pt>
                <c:pt idx="155">
                  <c:v>1.3603093220932979E-5</c:v>
                </c:pt>
                <c:pt idx="156">
                  <c:v>1.7993149655653804E-5</c:v>
                </c:pt>
                <c:pt idx="157">
                  <c:v>2.3739381771805837E-5</c:v>
                </c:pt>
                <c:pt idx="158">
                  <c:v>3.1240955769819455E-5</c:v>
                </c:pt>
                <c:pt idx="159">
                  <c:v>4.1008313970094448E-5</c:v>
                </c:pt>
                <c:pt idx="160">
                  <c:v>5.3692325026859566E-5</c:v>
                </c:pt>
                <c:pt idx="161">
                  <c:v>7.0120531905010691E-5</c:v>
                </c:pt>
                <c:pt idx="162">
                  <c:v>9.1342078071275811E-5</c:v>
                </c:pt>
                <c:pt idx="163">
                  <c:v>1.1868320571673266E-4</c:v>
                </c:pt>
                <c:pt idx="164">
                  <c:v>1.5381558576380846E-4</c:v>
                </c:pt>
                <c:pt idx="165">
                  <c:v>1.9884016447117763E-4</c:v>
                </c:pt>
                <c:pt idx="166">
                  <c:v>2.5638970246001197E-4</c:v>
                </c:pt>
                <c:pt idx="167">
                  <c:v>3.2975374589731658E-4</c:v>
                </c:pt>
                <c:pt idx="168">
                  <c:v>4.2303041338873348E-4</c:v>
                </c:pt>
                <c:pt idx="169">
                  <c:v>5.4131011242963107E-4</c:v>
                </c:pt>
                <c:pt idx="170">
                  <c:v>6.9089712226791671E-4</c:v>
                </c:pt>
                <c:pt idx="171">
                  <c:v>8.7957590086997026E-4</c:v>
                </c:pt>
                <c:pt idx="172">
                  <c:v>1.116929996294786E-3</c:v>
                </c:pt>
                <c:pt idx="173">
                  <c:v>1.4147225691463143E-3</c:v>
                </c:pt>
                <c:pt idx="174">
                  <c:v>1.7873487625627729E-3</c:v>
                </c:pt>
                <c:pt idx="175">
                  <c:v>2.2523714859337819E-3</c:v>
                </c:pt>
                <c:pt idx="176">
                  <c:v>2.8311536009022606E-3</c:v>
                </c:pt>
                <c:pt idx="177">
                  <c:v>3.5496010014402259E-3</c:v>
                </c:pt>
                <c:pt idx="178">
                  <c:v>4.4390326463592733E-3</c:v>
                </c:pt>
                <c:pt idx="179">
                  <c:v>5.5371952089665376E-3</c:v>
                </c:pt>
                <c:pt idx="180">
                  <c:v>6.8894416236090876E-3</c:v>
                </c:pt>
                <c:pt idx="181">
                  <c:v>8.5500943932259252E-3</c:v>
                </c:pt>
                <c:pt idx="182">
                  <c:v>1.0584016027801464E-2</c:v>
                </c:pt>
                <c:pt idx="183">
                  <c:v>1.3068410352173187E-2</c:v>
                </c:pt>
                <c:pt idx="184">
                  <c:v>1.6094879584922121E-2</c:v>
                </c:pt>
                <c:pt idx="185">
                  <c:v>1.9771762968400858E-2</c:v>
                </c:pt>
                <c:pt idx="186">
                  <c:v>2.422678323255294E-2</c:v>
                </c:pt>
                <c:pt idx="187">
                  <c:v>2.961002720154287E-2</c:v>
                </c:pt>
                <c:pt idx="188">
                  <c:v>3.609728629031457E-2</c:v>
                </c:pt>
                <c:pt idx="189">
                  <c:v>4.3893781365075379E-2</c:v>
                </c:pt>
                <c:pt idx="190">
                  <c:v>5.3238294336290445E-2</c:v>
                </c:pt>
                <c:pt idx="191">
                  <c:v>6.440772576960381E-2</c:v>
                </c:pt>
                <c:pt idx="192">
                  <c:v>7.7722093615947063E-2</c:v>
                </c:pt>
                <c:pt idx="193">
                  <c:v>9.3549982732415535E-2</c:v>
                </c:pt>
                <c:pt idx="194">
                  <c:v>0.11231444806868381</c:v>
                </c:pt>
                <c:pt idx="195">
                  <c:v>0.13449936610605154</c:v>
                </c:pt>
                <c:pt idx="196">
                  <c:v>0.1606562192620215</c:v>
                </c:pt>
                <c:pt idx="197">
                  <c:v>0.19141128643288138</c:v>
                </c:pt>
                <c:pt idx="198">
                  <c:v>0.22747319959125581</c:v>
                </c:pt>
                <c:pt idx="199">
                  <c:v>0.26964081138489465</c:v>
                </c:pt>
                <c:pt idx="200">
                  <c:v>0.31881130202334729</c:v>
                </c:pt>
                <c:pt idx="201">
                  <c:v>0.37598843549480832</c:v>
                </c:pt>
                <c:pt idx="202">
                  <c:v>0.44229085547428559</c:v>
                </c:pt>
                <c:pt idx="203">
                  <c:v>0.51896029038419</c:v>
                </c:pt>
                <c:pt idx="204">
                  <c:v>0.60736951526437688</c:v>
                </c:pt>
                <c:pt idx="205">
                  <c:v>0.70902989575153019</c:v>
                </c:pt>
                <c:pt idx="206">
                  <c:v>0.82559831704279429</c:v>
                </c:pt>
                <c:pt idx="207">
                  <c:v>0.95888327875439316</c:v>
                </c:pt>
                <c:pt idx="208">
                  <c:v>1.110849915696452</c:v>
                </c:pt>
                <c:pt idx="209">
                  <c:v>1.2836236855017817</c:v>
                </c:pt>
                <c:pt idx="210">
                  <c:v>1.4794924475122981</c:v>
                </c:pt>
                <c:pt idx="211">
                  <c:v>1.7009066441053595</c:v>
                </c:pt>
                <c:pt idx="212">
                  <c:v>1.9504772868205702</c:v>
                </c:pt>
                <c:pt idx="213">
                  <c:v>2.2309714457331302</c:v>
                </c:pt>
                <c:pt idx="214">
                  <c:v>2.5453049427968804</c:v>
                </c:pt>
                <c:pt idx="215">
                  <c:v>2.8965319588899288</c:v>
                </c:pt>
                <c:pt idx="216">
                  <c:v>3.2878312810370645</c:v>
                </c:pt>
                <c:pt idx="217">
                  <c:v>3.7224889412980664</c:v>
                </c:pt>
                <c:pt idx="218">
                  <c:v>4.2038770328039563</c:v>
                </c:pt>
                <c:pt idx="219">
                  <c:v>4.7354285317350966</c:v>
                </c:pt>
                <c:pt idx="220">
                  <c:v>5.3206080068497492</c:v>
                </c:pt>
                <c:pt idx="221">
                  <c:v>5.9628781606206287</c:v>
                </c:pt>
                <c:pt idx="222">
                  <c:v>6.6656622176283804</c:v>
                </c:pt>
                <c:pt idx="223">
                  <c:v>7.4323022562556513</c:v>
                </c:pt>
                <c:pt idx="224">
                  <c:v>8.2660136679364111</c:v>
                </c:pt>
                <c:pt idx="225">
                  <c:v>9.1698360230156108</c:v>
                </c:pt>
                <c:pt idx="226">
                  <c:v>10.146580722392535</c:v>
                </c:pt>
                <c:pt idx="227">
                  <c:v>11.198775917390828</c:v>
                </c:pt>
                <c:pt idx="228">
                  <c:v>12.328609284953846</c:v>
                </c:pt>
                <c:pt idx="229">
                  <c:v>13.537869348717743</c:v>
                </c:pt>
                <c:pt idx="230">
                  <c:v>14.827886136095174</c:v>
                </c:pt>
                <c:pt idx="231">
                  <c:v>16.199472054728179</c:v>
                </c:pt>
                <c:pt idx="232">
                  <c:v>17.652863955348256</c:v>
                </c:pt>
                <c:pt idx="233">
                  <c:v>19.187667418900158</c:v>
                </c:pt>
                <c:pt idx="234">
                  <c:v>20.80280436253323</c:v>
                </c:pt>
                <c:pt idx="235">
                  <c:v>22.496465096027936</c:v>
                </c:pt>
                <c:pt idx="236">
                  <c:v>24.266065978030785</c:v>
                </c:pt>
                <c:pt idx="237">
                  <c:v>26.108213815489904</c:v>
                </c:pt>
                <c:pt idx="238">
                  <c:v>28.018678119589392</c:v>
                </c:pt>
                <c:pt idx="239">
                  <c:v>29.992372274939786</c:v>
                </c:pt>
                <c:pt idx="240">
                  <c:v>32.023344595852556</c:v>
                </c:pt>
                <c:pt idx="241">
                  <c:v>34.104780133649271</c:v>
                </c:pt>
                <c:pt idx="242">
                  <c:v>36.229013962684775</c:v>
                </c:pt>
                <c:pt idx="243">
                  <c:v>38.387556512031345</c:v>
                </c:pt>
                <c:pt idx="244">
                  <c:v>40.571131325744531</c:v>
                </c:pt>
                <c:pt idx="245">
                  <c:v>42.769725431062263</c:v>
                </c:pt>
                <c:pt idx="246">
                  <c:v>44.972652273741346</c:v>
                </c:pt>
                <c:pt idx="247">
                  <c:v>47.168626947165706</c:v>
                </c:pt>
                <c:pt idx="248">
                  <c:v>49.345853202255356</c:v>
                </c:pt>
                <c:pt idx="249">
                  <c:v>51.492121482782011</c:v>
                </c:pt>
                <c:pt idx="250">
                  <c:v>53.59491699201596</c:v>
                </c:pt>
                <c:pt idx="251">
                  <c:v>55.641536566817699</c:v>
                </c:pt>
                <c:pt idx="252">
                  <c:v>57.619212920167492</c:v>
                </c:pt>
                <c:pt idx="253">
                  <c:v>59.515244618943605</c:v>
                </c:pt>
                <c:pt idx="254">
                  <c:v>61.317129995262228</c:v>
                </c:pt>
                <c:pt idx="255">
                  <c:v>63.012703051591693</c:v>
                </c:pt>
                <c:pt idx="256">
                  <c:v>64.590269318607682</c:v>
                </c:pt>
                <c:pt idx="257">
                  <c:v>66.038739560011194</c:v>
                </c:pt>
                <c:pt idx="258">
                  <c:v>67.347759197305123</c:v>
                </c:pt>
                <c:pt idx="259">
                  <c:v>68.507831348323506</c:v>
                </c:pt>
                <c:pt idx="260">
                  <c:v>69.510431438586508</c:v>
                </c:pt>
                <c:pt idx="261">
                  <c:v>70.348111452830594</c:v>
                </c:pt>
                <c:pt idx="262">
                  <c:v>71.014592044449444</c:v>
                </c:pt>
                <c:pt idx="263">
                  <c:v>71.504840909936163</c:v>
                </c:pt>
                <c:pt idx="264">
                  <c:v>71.815136060128324</c:v>
                </c:pt>
                <c:pt idx="265">
                  <c:v>71.943112875581718</c:v>
                </c:pt>
                <c:pt idx="266">
                  <c:v>71.8877941138945</c:v>
                </c:pt>
                <c:pt idx="267">
                  <c:v>71.649602336340109</c:v>
                </c:pt>
                <c:pt idx="268">
                  <c:v>71.2303545327607</c:v>
                </c:pt>
                <c:pt idx="269">
                  <c:v>70.633239040372402</c:v>
                </c:pt>
                <c:pt idx="270">
                  <c:v>69.862775166598411</c:v>
                </c:pt>
                <c:pt idx="271">
                  <c:v>68.924756231208136</c:v>
                </c:pt>
                <c:pt idx="272">
                  <c:v>67.826177031876753</c:v>
                </c:pt>
                <c:pt idx="273">
                  <c:v>66.57514700336165</c:v>
                </c:pt>
                <c:pt idx="274">
                  <c:v>65.180790578123194</c:v>
                </c:pt>
                <c:pt idx="275">
                  <c:v>63.653136460030396</c:v>
                </c:pt>
                <c:pt idx="276">
                  <c:v>62.002997688898859</c:v>
                </c:pt>
                <c:pt idx="277">
                  <c:v>60.241844499380939</c:v>
                </c:pt>
                <c:pt idx="278">
                  <c:v>58.381672059191089</c:v>
                </c:pt>
                <c:pt idx="279">
                  <c:v>56.434865211199664</c:v>
                </c:pt>
                <c:pt idx="280">
                  <c:v>54.414062338226955</c:v>
                </c:pt>
                <c:pt idx="281">
                  <c:v>52.33202042239224</c:v>
                </c:pt>
                <c:pt idx="282">
                  <c:v>50.201483283260551</c:v>
                </c:pt>
                <c:pt idx="283">
                  <c:v>48.035054855186509</c:v>
                </c:pt>
                <c:pt idx="284">
                  <c:v>45.845079207319301</c:v>
                </c:pt>
                <c:pt idx="285">
                  <c:v>43.643528824976244</c:v>
                </c:pt>
                <c:pt idx="286">
                  <c:v>41.441902463794392</c:v>
                </c:pt>
                <c:pt idx="287">
                  <c:v>39.251133663188924</c:v>
                </c:pt>
                <c:pt idx="288">
                  <c:v>37.081510769957184</c:v>
                </c:pt>
                <c:pt idx="289">
                  <c:v>34.942609081169465</c:v>
                </c:pt>
                <c:pt idx="290">
                  <c:v>32.843235474063249</c:v>
                </c:pt>
                <c:pt idx="291">
                  <c:v>30.79138565486927</c:v>
                </c:pt>
                <c:pt idx="292">
                  <c:v>28.79421393268678</c:v>
                </c:pt>
                <c:pt idx="293">
                  <c:v>26.858015214087519</c:v>
                </c:pt>
                <c:pt idx="294">
                  <c:v>24.988218721889407</c:v>
                </c:pt>
                <c:pt idx="295">
                  <c:v>23.189392771237038</c:v>
                </c:pt>
                <c:pt idx="296">
                  <c:v>21.465259790097313</c:v>
                </c:pt>
                <c:pt idx="297">
                  <c:v>19.818720650671867</c:v>
                </c:pt>
                <c:pt idx="298">
                  <c:v>18.251887284527665</c:v>
                </c:pt>
                <c:pt idx="299">
                  <c:v>16.766122487817306</c:v>
                </c:pt>
                <c:pt idx="300">
                  <c:v>15.362085781488798</c:v>
                </c:pt>
                <c:pt idx="301">
                  <c:v>14.039784177180334</c:v>
                </c:pt>
                <c:pt idx="302">
                  <c:v>12.798626707183168</c:v>
                </c:pt>
                <c:pt idx="303">
                  <c:v>11.637481607146636</c:v>
                </c:pt>
                <c:pt idx="304">
                  <c:v>10.554735089072324</c:v>
                </c:pt>
                <c:pt idx="305">
                  <c:v>9.5483507078149223</c:v>
                </c:pt>
                <c:pt idx="306">
                  <c:v>8.6159284032782093</c:v>
                </c:pt>
                <c:pt idx="307">
                  <c:v>7.7547623902178264</c:v>
                </c:pt>
                <c:pt idx="308">
                  <c:v>6.9618971650469774</c:v>
                </c:pt>
                <c:pt idx="309">
                  <c:v>6.2341810011925585</c:v>
                </c:pt>
                <c:pt idx="310">
                  <c:v>5.5683164091016684</c:v>
                </c:pt>
                <c:pt idx="311">
                  <c:v>4.9609071410466159</c:v>
                </c:pt>
                <c:pt idx="312">
                  <c:v>4.4085014224720345</c:v>
                </c:pt>
                <c:pt idx="313">
                  <c:v>3.9076311887816497</c:v>
                </c:pt>
                <c:pt idx="314">
                  <c:v>3.4548471973867021</c:v>
                </c:pt>
                <c:pt idx="315">
                  <c:v>3.0467499685023118</c:v>
                </c:pt>
                <c:pt idx="316">
                  <c:v>2.6800165833176091</c:v>
                </c:pt>
                <c:pt idx="317">
                  <c:v>2.3514234342853997</c:v>
                </c:pt>
                <c:pt idx="318">
                  <c:v>2.0578650789562545</c:v>
                </c:pt>
                <c:pt idx="319">
                  <c:v>1.7963693958176929</c:v>
                </c:pt>
                <c:pt idx="320">
                  <c:v>1.564109278246963</c:v>
                </c:pt>
                <c:pt idx="321">
                  <c:v>1.3584111312785023</c:v>
                </c:pt>
                <c:pt idx="322">
                  <c:v>1.1767604556755344</c:v>
                </c:pt>
                <c:pt idx="323">
                  <c:v>1.0168048159586862</c:v>
                </c:pt>
                <c:pt idx="324">
                  <c:v>0.87635449375442698</c:v>
                </c:pt>
                <c:pt idx="325">
                  <c:v>0.75338112635041188</c:v>
                </c:pt>
                <c:pt idx="326">
                  <c:v>0.64601462331771908</c:v>
                </c:pt>
                <c:pt idx="327">
                  <c:v>0.55253864249035722</c:v>
                </c:pt>
                <c:pt idx="328">
                  <c:v>0.47138489127565925</c:v>
                </c:pt>
                <c:pt idx="329">
                  <c:v>0.40112650109481723</c:v>
                </c:pt>
                <c:pt idx="330">
                  <c:v>0.34047070249923495</c:v>
                </c:pt>
                <c:pt idx="331">
                  <c:v>0.28825100688349331</c:v>
                </c:pt>
                <c:pt idx="332">
                  <c:v>0.24341907841060539</c:v>
                </c:pt>
                <c:pt idx="333">
                  <c:v>0.20503645731783829</c:v>
                </c:pt>
                <c:pt idx="334">
                  <c:v>0.1722662736984982</c:v>
                </c:pt>
                <c:pt idx="335">
                  <c:v>0.14436506955934747</c:v>
                </c:pt>
                <c:pt idx="336">
                  <c:v>0.1206748267542644</c:v>
                </c:pt>
                <c:pt idx="337">
                  <c:v>0.10061527956157737</c:v>
                </c:pt>
                <c:pt idx="338">
                  <c:v>8.3676573368223484E-2</c:v>
                </c:pt>
                <c:pt idx="339">
                  <c:v>6.9412315276094622E-2</c:v>
                </c:pt>
                <c:pt idx="340">
                  <c:v>5.7433048509947501E-2</c:v>
                </c:pt>
                <c:pt idx="341">
                  <c:v>4.7400170287691425E-2</c:v>
                </c:pt>
                <c:pt idx="342">
                  <c:v>3.9020302286733477E-2</c:v>
                </c:pt>
                <c:pt idx="343">
                  <c:v>3.204011393678758E-2</c:v>
                </c:pt>
                <c:pt idx="344">
                  <c:v>2.624159138889063E-2</c:v>
                </c:pt>
                <c:pt idx="345">
                  <c:v>2.1437739060047003E-2</c:v>
                </c:pt>
                <c:pt idx="346">
                  <c:v>1.7468695985626611E-2</c:v>
                </c:pt>
                <c:pt idx="347">
                  <c:v>1.4198245711071011E-2</c:v>
                </c:pt>
                <c:pt idx="348">
                  <c:v>1.1510695975986593E-2</c:v>
                </c:pt>
                <c:pt idx="349">
                  <c:v>9.3081028565609441E-3</c:v>
                </c:pt>
                <c:pt idx="350">
                  <c:v>7.5078132033129892E-3</c:v>
                </c:pt>
                <c:pt idx="351">
                  <c:v>6.040299017949816E-3</c:v>
                </c:pt>
                <c:pt idx="352">
                  <c:v>4.8472577397040938E-3</c:v>
                </c:pt>
                <c:pt idx="353">
                  <c:v>3.8799531520929821E-3</c:v>
                </c:pt>
                <c:pt idx="354">
                  <c:v>3.0977726815692667E-3</c:v>
                </c:pt>
                <c:pt idx="355">
                  <c:v>2.4669781553926335E-3</c:v>
                </c:pt>
                <c:pt idx="356">
                  <c:v>1.9596285449418284E-3</c:v>
                </c:pt>
                <c:pt idx="357">
                  <c:v>1.5526547802423869E-3</c:v>
                </c:pt>
                <c:pt idx="358">
                  <c:v>1.2270683294746717E-3</c:v>
                </c:pt>
                <c:pt idx="359">
                  <c:v>9.672868512215437E-4</c:v>
                </c:pt>
                <c:pt idx="360">
                  <c:v>7.6056181275739869E-4</c:v>
                </c:pt>
                <c:pt idx="361">
                  <c:v>5.9649449845149138E-4</c:v>
                </c:pt>
                <c:pt idx="362">
                  <c:v>4.6662828851757807E-4</c:v>
                </c:pt>
                <c:pt idx="363">
                  <c:v>3.6410645590289887E-4</c:v>
                </c:pt>
                <c:pt idx="364">
                  <c:v>2.8338599915123282E-4</c:v>
                </c:pt>
                <c:pt idx="365">
                  <c:v>2.1999919668578324E-4</c:v>
                </c:pt>
                <c:pt idx="366">
                  <c:v>1.703556315394611E-4</c:v>
                </c:pt>
                <c:pt idx="367">
                  <c:v>1.3157839645683509E-4</c:v>
                </c:pt>
                <c:pt idx="368">
                  <c:v>1.0136905048959853E-4</c:v>
                </c:pt>
                <c:pt idx="369">
                  <c:v>7.7896664610018116E-5</c:v>
                </c:pt>
                <c:pt idx="370">
                  <c:v>5.9706971194619389E-5</c:v>
                </c:pt>
                <c:pt idx="371">
                  <c:v>4.5648227015335662E-5</c:v>
                </c:pt>
                <c:pt idx="372">
                  <c:v>3.4810918463334827E-5</c:v>
                </c:pt>
                <c:pt idx="373">
                  <c:v>2.6478888117638462E-5</c:v>
                </c:pt>
                <c:pt idx="374">
                  <c:v>2.0089850355514448E-5</c:v>
                </c:pt>
                <c:pt idx="375">
                  <c:v>1.5203597154924506E-5</c:v>
                </c:pt>
                <c:pt idx="376">
                  <c:v>1.1476479897560939E-5</c:v>
                </c:pt>
                <c:pt idx="377">
                  <c:v>8.6409947558045166E-6</c:v>
                </c:pt>
                <c:pt idx="378">
                  <c:v>6.4895035971735576E-6</c:v>
                </c:pt>
                <c:pt idx="379">
                  <c:v>4.8612942362261783E-6</c:v>
                </c:pt>
                <c:pt idx="380">
                  <c:v>3.6323277900644462E-6</c:v>
                </c:pt>
                <c:pt idx="381">
                  <c:v>2.7071408567099151E-6</c:v>
                </c:pt>
                <c:pt idx="382">
                  <c:v>2.0124697820874329E-6</c:v>
                </c:pt>
                <c:pt idx="383">
                  <c:v>1.4922465287996492E-6</c:v>
                </c:pt>
                <c:pt idx="384">
                  <c:v>1.1036833256569538E-6</c:v>
                </c:pt>
                <c:pt idx="385">
                  <c:v>8.1421871402021009E-7</c:v>
                </c:pt>
                <c:pt idx="386">
                  <c:v>5.9914283951358189E-7</c:v>
                </c:pt>
                <c:pt idx="387">
                  <c:v>4.3975659509456138E-7</c:v>
                </c:pt>
                <c:pt idx="388">
                  <c:v>3.2194897299895066E-7</c:v>
                </c:pt>
                <c:pt idx="389">
                  <c:v>2.3510097024164225E-7</c:v>
                </c:pt>
                <c:pt idx="390">
                  <c:v>1.712436568501709E-7</c:v>
                </c:pt>
                <c:pt idx="391">
                  <c:v>1.244134290609313E-7</c:v>
                </c:pt>
                <c:pt idx="392">
                  <c:v>9.0159754731693942E-8</c:v>
                </c:pt>
                <c:pt idx="393">
                  <c:v>6.5170473690779339E-8</c:v>
                </c:pt>
                <c:pt idx="394">
                  <c:v>4.6987433970090845E-8</c:v>
                </c:pt>
                <c:pt idx="395">
                  <c:v>3.379132908583289E-8</c:v>
                </c:pt>
                <c:pt idx="396">
                  <c:v>2.4239380379094183E-8</c:v>
                </c:pt>
                <c:pt idx="397">
                  <c:v>1.734324857474313E-8</c:v>
                </c:pt>
                <c:pt idx="398">
                  <c:v>1.2377475580492355E-8</c:v>
                </c:pt>
                <c:pt idx="399">
                  <c:v>8.8110243675010082E-9</c:v>
                </c:pt>
                <c:pt idx="400">
                  <c:v>6.2562402949652746E-9</c:v>
                </c:pt>
                <c:pt idx="401">
                  <c:v>4.4309120997767334E-9</c:v>
                </c:pt>
                <c:pt idx="402">
                  <c:v>3.1301528316548654E-9</c:v>
                </c:pt>
                <c:pt idx="403">
                  <c:v>2.2056197684550914E-9</c:v>
                </c:pt>
                <c:pt idx="404">
                  <c:v>1.5502025362940359E-9</c:v>
                </c:pt>
                <c:pt idx="405">
                  <c:v>1.0867732379939054E-9</c:v>
                </c:pt>
                <c:pt idx="406">
                  <c:v>7.5994493038037394E-10</c:v>
                </c:pt>
                <c:pt idx="407">
                  <c:v>5.3005142167847908E-10</c:v>
                </c:pt>
                <c:pt idx="408">
                  <c:v>3.6876235507499356E-10</c:v>
                </c:pt>
                <c:pt idx="409">
                  <c:v>2.55898565169768E-10</c:v>
                </c:pt>
                <c:pt idx="410">
                  <c:v>1.7712579656533565E-10</c:v>
                </c:pt>
                <c:pt idx="411">
                  <c:v>1.2228930494233812E-10</c:v>
                </c:pt>
                <c:pt idx="412">
                  <c:v>8.421468557758947E-11</c:v>
                </c:pt>
                <c:pt idx="413">
                  <c:v>5.7846872151142296E-11</c:v>
                </c:pt>
                <c:pt idx="414">
                  <c:v>3.9633700696333842E-11</c:v>
                </c:pt>
                <c:pt idx="415">
                  <c:v>2.7085824758731524E-11</c:v>
                </c:pt>
                <c:pt idx="416">
                  <c:v>1.8463422080681104E-11</c:v>
                </c:pt>
                <c:pt idx="417">
                  <c:v>1.2553794819861461E-11</c:v>
                </c:pt>
                <c:pt idx="418">
                  <c:v>8.5139392930800226E-12</c:v>
                </c:pt>
                <c:pt idx="419">
                  <c:v>5.7594202210793709E-12</c:v>
                </c:pt>
                <c:pt idx="420">
                  <c:v>3.8861510686029238E-12</c:v>
                </c:pt>
                <c:pt idx="421">
                  <c:v>2.6154913386328692E-12</c:v>
                </c:pt>
                <c:pt idx="422">
                  <c:v>1.7558183675299538E-12</c:v>
                </c:pt>
                <c:pt idx="423">
                  <c:v>1.1757055929804623E-12</c:v>
                </c:pt>
                <c:pt idx="424">
                  <c:v>7.8525421317122599E-13</c:v>
                </c:pt>
                <c:pt idx="425">
                  <c:v>5.2313606452269508E-13</c:v>
                </c:pt>
                <c:pt idx="426">
                  <c:v>3.476255918672791E-13</c:v>
                </c:pt>
                <c:pt idx="427">
                  <c:v>2.3041010208995359E-13</c:v>
                </c:pt>
                <c:pt idx="428">
                  <c:v>1.5232948930511838E-13</c:v>
                </c:pt>
                <c:pt idx="429">
                  <c:v>1.0045213011007848E-13</c:v>
                </c:pt>
                <c:pt idx="430">
                  <c:v>6.6073453903075045E-14</c:v>
                </c:pt>
                <c:pt idx="431">
                  <c:v>4.3349846433777404E-14</c:v>
                </c:pt>
                <c:pt idx="432">
                  <c:v>2.8368789955761125E-14</c:v>
                </c:pt>
                <c:pt idx="433">
                  <c:v>1.851768767479176E-14</c:v>
                </c:pt>
                <c:pt idx="434">
                  <c:v>1.2056614991978108E-14</c:v>
                </c:pt>
                <c:pt idx="435">
                  <c:v>7.8299091883384432E-15</c:v>
                </c:pt>
                <c:pt idx="436">
                  <c:v>5.0720176043056276E-15</c:v>
                </c:pt>
                <c:pt idx="437">
                  <c:v>3.2771587074656175E-15</c:v>
                </c:pt>
                <c:pt idx="438">
                  <c:v>2.1120631073768774E-15</c:v>
                </c:pt>
                <c:pt idx="439">
                  <c:v>1.3577162055333968E-15</c:v>
                </c:pt>
                <c:pt idx="440">
                  <c:v>8.7057022119409503E-16</c:v>
                </c:pt>
                <c:pt idx="441">
                  <c:v>5.5678984790982256E-16</c:v>
                </c:pt>
                <c:pt idx="442">
                  <c:v>3.5519881093613798E-16</c:v>
                </c:pt>
                <c:pt idx="443">
                  <c:v>2.2601871066088194E-16</c:v>
                </c:pt>
                <c:pt idx="444">
                  <c:v>1.4345311319665369E-16</c:v>
                </c:pt>
                <c:pt idx="445">
                  <c:v>9.0817231142566939E-17</c:v>
                </c:pt>
                <c:pt idx="446">
                  <c:v>5.7348126003486701E-17</c:v>
                </c:pt>
                <c:pt idx="447">
                  <c:v>3.6121260679753489E-17</c:v>
                </c:pt>
                <c:pt idx="448">
                  <c:v>2.2693384032029101E-17</c:v>
                </c:pt>
                <c:pt idx="449">
                  <c:v>1.4220940538458658E-17</c:v>
                </c:pt>
                <c:pt idx="450">
                  <c:v>8.8889420136962909E-18</c:v>
                </c:pt>
                <c:pt idx="451">
                  <c:v>5.5419744648693364E-18</c:v>
                </c:pt>
                <c:pt idx="452">
                  <c:v>3.446447461205869E-18</c:v>
                </c:pt>
                <c:pt idx="453">
                  <c:v>2.137821788136828E-18</c:v>
                </c:pt>
                <c:pt idx="454">
                  <c:v>1.3227081523560283E-18</c:v>
                </c:pt>
                <c:pt idx="455">
                  <c:v>8.162989845558462E-19</c:v>
                </c:pt>
                <c:pt idx="456">
                  <c:v>5.0248971488178057E-19</c:v>
                </c:pt>
                <c:pt idx="457">
                  <c:v>3.0853027924286036E-19</c:v>
                </c:pt>
                <c:pt idx="458">
                  <c:v>1.8895618074904884E-19</c:v>
                </c:pt>
                <c:pt idx="459">
                  <c:v>1.1542957773412677E-19</c:v>
                </c:pt>
                <c:pt idx="460">
                  <c:v>7.0334079223210078E-20</c:v>
                </c:pt>
                <c:pt idx="461">
                  <c:v>4.274715346221748E-20</c:v>
                </c:pt>
                <c:pt idx="462">
                  <c:v>2.5914407817374453E-20</c:v>
                </c:pt>
                <c:pt idx="463">
                  <c:v>1.5669966658254346E-20</c:v>
                </c:pt>
                <c:pt idx="464">
                  <c:v>9.4512129908553731E-21</c:v>
                </c:pt>
                <c:pt idx="465">
                  <c:v>5.6859066229761108E-21</c:v>
                </c:pt>
                <c:pt idx="466">
                  <c:v>3.4119651813885957E-21</c:v>
                </c:pt>
                <c:pt idx="467">
                  <c:v>2.0422182490921984E-21</c:v>
                </c:pt>
                <c:pt idx="468">
                  <c:v>1.2192490039036092E-21</c:v>
                </c:pt>
                <c:pt idx="469">
                  <c:v>7.2606476397132203E-22</c:v>
                </c:pt>
                <c:pt idx="470">
                  <c:v>4.3127174596037216E-22</c:v>
                </c:pt>
                <c:pt idx="471">
                  <c:v>2.5551673405629689E-22</c:v>
                </c:pt>
                <c:pt idx="472">
                  <c:v>1.510011946590211E-22</c:v>
                </c:pt>
                <c:pt idx="473">
                  <c:v>8.9009039261911128E-23</c:v>
                </c:pt>
                <c:pt idx="474">
                  <c:v>5.2333591273212203E-23</c:v>
                </c:pt>
                <c:pt idx="475">
                  <c:v>3.0691609064597549E-23</c:v>
                </c:pt>
                <c:pt idx="476">
                  <c:v>1.7953596976753576E-23</c:v>
                </c:pt>
                <c:pt idx="477">
                  <c:v>1.0475529416418844E-23</c:v>
                </c:pt>
                <c:pt idx="478">
                  <c:v>6.0966769636464065E-24</c:v>
                </c:pt>
                <c:pt idx="479">
                  <c:v>3.5391835153504274E-24</c:v>
                </c:pt>
                <c:pt idx="480">
                  <c:v>2.0493006383185214E-24</c:v>
                </c:pt>
                <c:pt idx="481">
                  <c:v>1.1835891161026743E-24</c:v>
                </c:pt>
                <c:pt idx="482">
                  <c:v>6.8185015741878612E-25</c:v>
                </c:pt>
                <c:pt idx="483">
                  <c:v>3.9180468251089633E-25</c:v>
                </c:pt>
                <c:pt idx="484">
                  <c:v>2.2456547786574271E-25</c:v>
                </c:pt>
                <c:pt idx="485">
                  <c:v>1.2838345523050982E-25</c:v>
                </c:pt>
                <c:pt idx="486">
                  <c:v>7.3209564057354167E-26</c:v>
                </c:pt>
                <c:pt idx="487">
                  <c:v>4.1640820308602725E-26</c:v>
                </c:pt>
                <c:pt idx="488">
                  <c:v>2.3624543570987358E-26</c:v>
                </c:pt>
                <c:pt idx="489">
                  <c:v>1.3369041505375078E-26</c:v>
                </c:pt>
                <c:pt idx="490">
                  <c:v>7.5462260624353476E-27</c:v>
                </c:pt>
                <c:pt idx="491">
                  <c:v>4.2486606610382431E-27</c:v>
                </c:pt>
                <c:pt idx="492">
                  <c:v>2.3859809644824931E-27</c:v>
                </c:pt>
                <c:pt idx="493">
                  <c:v>1.3365173415453168E-27</c:v>
                </c:pt>
                <c:pt idx="494">
                  <c:v>7.4674945877437783E-28</c:v>
                </c:pt>
                <c:pt idx="495">
                  <c:v>4.1616727761269074E-28</c:v>
                </c:pt>
                <c:pt idx="496">
                  <c:v>2.3134154795517393E-28</c:v>
                </c:pt>
                <c:pt idx="497">
                  <c:v>1.2827205119153146E-28</c:v>
                </c:pt>
                <c:pt idx="498">
                  <c:v>7.0941952408605149E-29</c:v>
                </c:pt>
                <c:pt idx="499">
                  <c:v>3.9135143293081873E-29</c:v>
                </c:pt>
                <c:pt idx="500">
                  <c:v>2.1533935838450122E-29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Carbon!$U$15:$U$1116</c:f>
              <c:numCache>
                <c:formatCode>General</c:formatCode>
                <c:ptCount val="1102"/>
                <c:pt idx="0">
                  <c:v>1.7478105534565305E-7</c:v>
                </c:pt>
                <c:pt idx="1">
                  <c:v>2.4256466712696543E-7</c:v>
                </c:pt>
                <c:pt idx="2">
                  <c:v>3.3577891543551463E-7</c:v>
                </c:pt>
                <c:pt idx="3">
                  <c:v>4.6363050519233949E-7</c:v>
                </c:pt>
                <c:pt idx="4">
                  <c:v>6.3853290790697614E-7</c:v>
                </c:pt>
                <c:pt idx="5">
                  <c:v>8.7717706061629032E-7</c:v>
                </c:pt>
                <c:pt idx="6">
                  <c:v>1.2019432093565257E-6</c:v>
                </c:pt>
                <c:pt idx="7">
                  <c:v>1.6427570214961104E-6</c:v>
                </c:pt>
                <c:pt idx="8">
                  <c:v>2.2395224396456933E-6</c:v>
                </c:pt>
                <c:pt idx="9">
                  <c:v>3.0453008772218074E-6</c:v>
                </c:pt>
                <c:pt idx="10">
                  <c:v>4.1304531515336906E-6</c:v>
                </c:pt>
                <c:pt idx="11">
                  <c:v>5.5880193136719095E-6</c:v>
                </c:pt>
                <c:pt idx="12">
                  <c:v>7.540685049165727E-6</c:v>
                </c:pt>
                <c:pt idx="13">
                  <c:v>1.0149774942276604E-5</c:v>
                </c:pt>
                <c:pt idx="14">
                  <c:v>1.3626826641485445E-5</c:v>
                </c:pt>
                <c:pt idx="15">
                  <c:v>1.8248440622937007E-5</c:v>
                </c:pt>
                <c:pt idx="16">
                  <c:v>2.4375273507286399E-5</c:v>
                </c:pt>
                <c:pt idx="17">
                  <c:v>3.2476255438165627E-5</c:v>
                </c:pt>
                <c:pt idx="18">
                  <c:v>4.3159371727961981E-5</c:v>
                </c:pt>
                <c:pt idx="19">
                  <c:v>5.7210664955674192E-5</c:v>
                </c:pt>
                <c:pt idx="20">
                  <c:v>7.5643496537275307E-5</c:v>
                </c:pt>
                <c:pt idx="21">
                  <c:v>9.976056862737272E-5</c:v>
                </c:pt>
                <c:pt idx="22">
                  <c:v>1.3123176190214537E-4</c:v>
                </c:pt>
                <c:pt idx="23">
                  <c:v>1.721915079962645E-4</c:v>
                </c:pt>
                <c:pt idx="24">
                  <c:v>2.2536020469504135E-4</c:v>
                </c:pt>
                <c:pt idx="25">
                  <c:v>2.941951169688456E-4</c:v>
                </c:pt>
                <c:pt idx="26">
                  <c:v>3.8307730907906123E-4</c:v>
                </c:pt>
                <c:pt idx="27">
                  <c:v>4.9754244566581926E-4</c:v>
                </c:pt>
                <c:pt idx="28">
                  <c:v>6.445648080881535E-4</c:v>
                </c:pt>
                <c:pt idx="29">
                  <c:v>8.3290562287573167E-4</c:v>
                </c:pt>
                <c:pt idx="30">
                  <c:v>1.0735388196373384E-3</c:v>
                </c:pt>
                <c:pt idx="31">
                  <c:v>1.38016965427908E-3</c:v>
                </c:pt>
                <c:pt idx="32">
                  <c:v>1.7698642777734957E-3</c:v>
                </c:pt>
                <c:pt idx="33">
                  <c:v>2.2638113277281351E-3</c:v>
                </c:pt>
                <c:pt idx="34">
                  <c:v>2.8882399938678161E-3</c:v>
                </c:pt>
                <c:pt idx="35">
                  <c:v>3.6755227794311807E-3</c:v>
                </c:pt>
                <c:pt idx="36">
                  <c:v>4.6654953638183847E-3</c:v>
                </c:pt>
                <c:pt idx="37">
                  <c:v>5.9070305735712189E-3</c:v>
                </c:pt>
                <c:pt idx="38">
                  <c:v>7.4599084870850497E-3</c:v>
                </c:pt>
                <c:pt idx="39">
                  <c:v>9.3970301166495015E-3</c:v>
                </c:pt>
                <c:pt idx="40">
                  <c:v>1.1807027898734069E-2</c:v>
                </c:pt>
                <c:pt idx="41">
                  <c:v>1.4797332328782374E-2</c:v>
                </c:pt>
                <c:pt idx="42">
                  <c:v>1.8497760427846874E-2</c:v>
                </c:pt>
                <c:pt idx="43">
                  <c:v>2.3064698226026761E-2</c:v>
                </c:pt>
                <c:pt idx="44">
                  <c:v>2.868595596286724E-2</c:v>
                </c:pt>
                <c:pt idx="45">
                  <c:v>3.5586381076881821E-2</c:v>
                </c:pt>
                <c:pt idx="46">
                  <c:v>4.4034320084952415E-2</c:v>
                </c:pt>
                <c:pt idx="47">
                  <c:v>5.4349025901112416E-2</c:v>
                </c:pt>
                <c:pt idx="48">
                  <c:v>6.6909111732343332E-2</c:v>
                </c:pt>
                <c:pt idx="49">
                  <c:v>8.2162156092092334E-2</c:v>
                </c:pt>
                <c:pt idx="50">
                  <c:v>0.10063556532629604</c:v>
                </c:pt>
                <c:pt idx="51">
                  <c:v>0.12294879993736152</c:v>
                </c:pt>
                <c:pt idx="52">
                  <c:v>0.1498270684739231</c:v>
                </c:pt>
                <c:pt idx="53">
                  <c:v>0.18211658734150349</c:v>
                </c:pt>
                <c:pt idx="54">
                  <c:v>0.22080149606638227</c:v>
                </c:pt>
                <c:pt idx="55">
                  <c:v>0.26702250478861833</c:v>
                </c:pt>
                <c:pt idx="56">
                  <c:v>0.32209733352962067</c:v>
                </c:pt>
                <c:pt idx="57">
                  <c:v>0.38754298053000241</c:v>
                </c:pt>
                <c:pt idx="58">
                  <c:v>0.46509982924810217</c:v>
                </c:pt>
                <c:pt idx="59">
                  <c:v>0.556757569898369</c:v>
                </c:pt>
                <c:pt idx="60">
                  <c:v>0.66478287142638937</c:v>
                </c:pt>
                <c:pt idx="61">
                  <c:v>0.79174869320602403</c:v>
                </c:pt>
                <c:pt idx="62">
                  <c:v>0.94056507242234388</c:v>
                </c:pt>
                <c:pt idx="63">
                  <c:v>1.1145111630422071</c:v>
                </c:pt>
                <c:pt idx="64">
                  <c:v>1.3172682357282175</c:v>
                </c:pt>
                <c:pt idx="65">
                  <c:v>1.5529532754384265</c:v>
                </c:pt>
                <c:pt idx="66">
                  <c:v>1.8261527354490001</c:v>
                </c:pt>
                <c:pt idx="67">
                  <c:v>2.1419559241765431</c:v>
                </c:pt>
                <c:pt idx="68">
                  <c:v>2.5059874156485691</c:v>
                </c:pt>
                <c:pt idx="69">
                  <c:v>2.9244377874683365</c:v>
                </c:pt>
                <c:pt idx="70">
                  <c:v>3.4040919035282164</c:v>
                </c:pt>
                <c:pt idx="71">
                  <c:v>3.9523538747731433</c:v>
                </c:pt>
                <c:pt idx="72">
                  <c:v>4.5772677527119781</c:v>
                </c:pt>
                <c:pt idx="73">
                  <c:v>5.2875329398074964</c:v>
                </c:pt>
                <c:pt idx="74">
                  <c:v>6.0925132416710142</c:v>
                </c:pt>
                <c:pt idx="75">
                  <c:v>7.0022384413828469</c:v>
                </c:pt>
                <c:pt idx="76">
                  <c:v>8.0273972496686294</c:v>
                </c:pt>
                <c:pt idx="77">
                  <c:v>9.1793204798313948</c:v>
                </c:pt>
                <c:pt idx="78">
                  <c:v>10.469953316574477</c:v>
                </c:pt>
                <c:pt idx="79">
                  <c:v>11.911815596080181</c:v>
                </c:pt>
                <c:pt idx="80">
                  <c:v>13.517949095438867</c:v>
                </c:pt>
                <c:pt idx="81">
                  <c:v>15.3018509428454</c:v>
                </c:pt>
                <c:pt idx="82">
                  <c:v>17.277392410609966</c:v>
                </c:pt>
                <c:pt idx="83">
                  <c:v>19.458722540219107</c:v>
                </c:pt>
                <c:pt idx="84">
                  <c:v>21.860156274244048</c:v>
                </c:pt>
                <c:pt idx="85">
                  <c:v>24.496047032275687</c:v>
                </c:pt>
                <c:pt idx="86">
                  <c:v>27.380643966453636</c:v>
                </c:pt>
                <c:pt idx="87">
                  <c:v>30.527934463225996</c:v>
                </c:pt>
                <c:pt idx="88">
                  <c:v>33.951472817400429</c:v>
                </c:pt>
                <c:pt idx="89">
                  <c:v>37.664196387704571</c:v>
                </c:pt>
                <c:pt idx="90">
                  <c:v>41.678230941836965</c:v>
                </c:pt>
                <c:pt idx="91">
                  <c:v>46.004687306556747</c:v>
                </c:pt>
                <c:pt idx="92">
                  <c:v>50.653451844652004</c:v>
                </c:pt>
                <c:pt idx="93">
                  <c:v>55.632973675017396</c:v>
                </c:pt>
                <c:pt idx="94">
                  <c:v>60.950051924570026</c:v>
                </c:pt>
                <c:pt idx="95">
                  <c:v>66.609626637445075</c:v>
                </c:pt>
                <c:pt idx="96">
                  <c:v>72.614577257523749</c:v>
                </c:pt>
                <c:pt idx="97">
                  <c:v>78.965532831378383</c:v>
                </c:pt>
                <c:pt idx="98">
                  <c:v>85.660698237927747</c:v>
                </c:pt>
                <c:pt idx="99">
                  <c:v>92.695700828878131</c:v>
                </c:pt>
                <c:pt idx="100">
                  <c:v>100.0634618487089</c:v>
                </c:pt>
                <c:pt idx="101">
                  <c:v>107.75409688422592</c:v>
                </c:pt>
                <c:pt idx="102">
                  <c:v>115.75484937357793</c:v>
                </c:pt>
                <c:pt idx="103">
                  <c:v>124.0500608638846</c:v>
                </c:pt>
                <c:pt idx="104">
                  <c:v>132.62118126000323</c:v>
                </c:pt>
                <c:pt idx="105">
                  <c:v>141.44682174371269</c:v>
                </c:pt>
                <c:pt idx="106">
                  <c:v>150.50285237496831</c:v>
                </c:pt>
                <c:pt idx="107">
                  <c:v>159.76254561791873</c:v>
                </c:pt>
                <c:pt idx="108">
                  <c:v>169.19676617946268</c:v>
                </c:pt>
                <c:pt idx="109">
                  <c:v>178.77420661976589</c:v>
                </c:pt>
                <c:pt idx="110">
                  <c:v>188.46166721016203</c:v>
                </c:pt>
                <c:pt idx="111">
                  <c:v>198.22437749783276</c:v>
                </c:pt>
                <c:pt idx="112">
                  <c:v>208.02635600766575</c:v>
                </c:pt>
                <c:pt idx="113">
                  <c:v>217.83080349936066</c:v>
                </c:pt>
                <c:pt idx="114">
                  <c:v>227.60052422622769</c:v>
                </c:pt>
                <c:pt idx="115">
                  <c:v>237.29836873853438</c:v>
                </c:pt>
                <c:pt idx="116">
                  <c:v>246.88769096883533</c:v>
                </c:pt>
                <c:pt idx="117">
                  <c:v>256.33281165143063</c:v>
                </c:pt>
                <c:pt idx="118">
                  <c:v>265.59947959212434</c:v>
                </c:pt>
                <c:pt idx="119">
                  <c:v>274.65532193714802</c:v>
                </c:pt>
                <c:pt idx="120">
                  <c:v>283.47027441039097</c:v>
                </c:pt>
                <c:pt idx="121">
                  <c:v>292.01698251313405</c:v>
                </c:pt>
                <c:pt idx="122">
                  <c:v>300.27116491746762</c:v>
                </c:pt>
                <c:pt idx="123">
                  <c:v>308.21193073701403</c:v>
                </c:pt>
                <c:pt idx="124">
                  <c:v>315.82204303509263</c:v>
                </c:pt>
                <c:pt idx="125">
                  <c:v>323.08812180632702</c:v>
                </c:pt>
                <c:pt idx="126">
                  <c:v>330.00078074936323</c:v>
                </c:pt>
                <c:pt idx="127">
                  <c:v>336.55469340235726</c:v>
                </c:pt>
                <c:pt idx="128">
                  <c:v>342.7485856229124</c:v>
                </c:pt>
                <c:pt idx="129">
                  <c:v>348.58515292546014</c:v>
                </c:pt>
                <c:pt idx="130">
                  <c:v>354.07090281074619</c:v>
                </c:pt>
                <c:pt idx="131">
                  <c:v>359.21592389381885</c:v>
                </c:pt>
                <c:pt idx="132">
                  <c:v>364.03358531803798</c:v>
                </c:pt>
                <c:pt idx="133">
                  <c:v>368.54017159194029</c:v>
                </c:pt>
                <c:pt idx="134">
                  <c:v>372.75445955758079</c:v>
                </c:pt>
                <c:pt idx="135">
                  <c:v>376.69724565314425</c:v>
                </c:pt>
                <c:pt idx="136">
                  <c:v>380.39083292689912</c:v>
                </c:pt>
                <c:pt idx="137">
                  <c:v>383.85848835667139</c:v>
                </c:pt>
                <c:pt idx="138">
                  <c:v>387.12388189676739</c:v>
                </c:pt>
                <c:pt idx="139">
                  <c:v>390.21051928299823</c:v>
                </c:pt>
                <c:pt idx="140">
                  <c:v>393.14118095640924</c:v>
                </c:pt>
                <c:pt idx="141">
                  <c:v>395.93737950182594</c:v>
                </c:pt>
                <c:pt idx="142">
                  <c:v>398.61884773173836</c:v>
                </c:pt>
                <c:pt idx="143">
                  <c:v>401.20306898131378</c:v>
                </c:pt>
                <c:pt idx="144">
                  <c:v>403.70486032485991</c:v>
                </c:pt>
                <c:pt idx="145">
                  <c:v>406.13601829500834</c:v>
                </c:pt>
                <c:pt idx="146">
                  <c:v>408.50503531122098</c:v>
                </c:pt>
                <c:pt idx="147">
                  <c:v>410.81689343083411</c:v>
                </c:pt>
                <c:pt idx="148">
                  <c:v>413.07294026819886</c:v>
                </c:pt>
                <c:pt idx="149">
                  <c:v>415.27085002500917</c:v>
                </c:pt>
                <c:pt idx="150">
                  <c:v>417.40467058821616</c:v>
                </c:pt>
                <c:pt idx="151">
                  <c:v>419.46495563028611</c:v>
                </c:pt>
                <c:pt idx="152">
                  <c:v>421.43897864331689</c:v>
                </c:pt>
                <c:pt idx="153">
                  <c:v>423.3110239051598</c:v>
                </c:pt>
                <c:pt idx="154">
                  <c:v>425.06274756283801</c:v>
                </c:pt>
                <c:pt idx="155">
                  <c:v>426.67360037433355</c:v>
                </c:pt>
                <c:pt idx="156">
                  <c:v>428.12130221650619</c:v>
                </c:pt>
                <c:pt idx="157">
                  <c:v>429.38235728291033</c:v>
                </c:pt>
                <c:pt idx="158">
                  <c:v>430.43259799076873</c:v>
                </c:pt>
                <c:pt idx="159">
                  <c:v>431.2477450145559</c:v>
                </c:pt>
                <c:pt idx="160">
                  <c:v>431.8039705796229</c:v>
                </c:pt>
                <c:pt idx="161">
                  <c:v>432.07845218851435</c:v>
                </c:pt>
                <c:pt idx="162">
                  <c:v>432.04990431268061</c:v>
                </c:pt>
                <c:pt idx="163">
                  <c:v>431.69907625101939</c:v>
                </c:pt>
                <c:pt idx="164">
                  <c:v>431.00920531399044</c:v>
                </c:pt>
                <c:pt idx="165">
                  <c:v>429.96641570980199</c:v>
                </c:pt>
                <c:pt idx="166">
                  <c:v>428.56005495202311</c:v>
                </c:pt>
                <c:pt idx="167">
                  <c:v>426.78296123553224</c:v>
                </c:pt>
                <c:pt idx="168">
                  <c:v>424.63165699251772</c:v>
                </c:pt>
                <c:pt idx="169">
                  <c:v>422.10646569554376</c:v>
                </c:pt>
                <c:pt idx="170">
                  <c:v>419.21155086690038</c:v>
                </c:pt>
                <c:pt idx="171">
                  <c:v>415.95487813311581</c:v>
                </c:pt>
                <c:pt idx="172">
                  <c:v>412.34810297879477</c:v>
                </c:pt>
                <c:pt idx="173">
                  <c:v>408.40638855850767</c:v>
                </c:pt>
                <c:pt idx="174">
                  <c:v>404.14815947434482</c:v>
                </c:pt>
                <c:pt idx="175">
                  <c:v>399.59479878211516</c:v>
                </c:pt>
                <c:pt idx="176">
                  <c:v>394.77029661902259</c:v>
                </c:pt>
                <c:pt idx="177">
                  <c:v>389.70085972358299</c:v>
                </c:pt>
                <c:pt idx="178">
                  <c:v>384.41449172910802</c:v>
                </c:pt>
                <c:pt idx="179">
                  <c:v>378.94055444410202</c:v>
                </c:pt>
                <c:pt idx="180">
                  <c:v>373.30932038656721</c:v>
                </c:pt>
                <c:pt idx="181">
                  <c:v>367.55152662180967</c:v>
                </c:pt>
                <c:pt idx="182">
                  <c:v>361.69793947812417</c:v>
                </c:pt>
                <c:pt idx="183">
                  <c:v>355.77893900616863</c:v>
                </c:pt>
                <c:pt idx="184">
                  <c:v>349.82413113166217</c:v>
                </c:pt>
                <c:pt idx="185">
                  <c:v>343.86199436229248</c:v>
                </c:pt>
                <c:pt idx="186">
                  <c:v>337.91956668610129</c:v>
                </c:pt>
                <c:pt idx="187">
                  <c:v>332.02217697894775</c:v>
                </c:pt>
                <c:pt idx="188">
                  <c:v>326.19322386668495</c:v>
                </c:pt>
                <c:pt idx="189">
                  <c:v>320.45400360658704</c:v>
                </c:pt>
                <c:pt idx="190">
                  <c:v>314.82358719651029</c:v>
                </c:pt>
                <c:pt idx="191">
                  <c:v>309.31874564026418</c:v>
                </c:pt>
                <c:pt idx="192">
                  <c:v>303.95392111526672</c:v>
                </c:pt>
                <c:pt idx="193">
                  <c:v>298.74124074441119</c:v>
                </c:pt>
                <c:pt idx="194">
                  <c:v>293.69056878743754</c:v>
                </c:pt>
                <c:pt idx="195">
                  <c:v>288.80959236078598</c:v>
                </c:pt>
                <c:pt idx="196">
                  <c:v>284.10393527903693</c:v>
                </c:pt>
                <c:pt idx="197">
                  <c:v>279.57729429340395</c:v>
                </c:pt>
                <c:pt idx="198">
                  <c:v>275.23159188276145</c:v>
                </c:pt>
                <c:pt idx="199">
                  <c:v>271.06713982229894</c:v>
                </c:pt>
                <c:pt idx="200">
                  <c:v>267.08280800353936</c:v>
                </c:pt>
                <c:pt idx="201">
                  <c:v>263.27619338705438</c:v>
                </c:pt>
                <c:pt idx="202">
                  <c:v>259.64378451464609</c:v>
                </c:pt>
                <c:pt idx="203">
                  <c:v>256.18111766486084</c:v>
                </c:pt>
                <c:pt idx="204">
                  <c:v>252.88292147476596</c:v>
                </c:pt>
                <c:pt idx="205">
                  <c:v>249.74324764350877</c:v>
                </c:pt>
                <c:pt idx="206">
                  <c:v>246.75558614695754</c:v>
                </c:pt>
                <c:pt idx="207">
                  <c:v>243.91296419878694</c:v>
                </c:pt>
                <c:pt idx="208">
                  <c:v>241.20802896320836</c:v>
                </c:pt>
                <c:pt idx="209">
                  <c:v>238.63311473153615</c:v>
                </c:pt>
                <c:pt idx="210">
                  <c:v>236.18029589736807</c:v>
                </c:pt>
                <c:pt idx="211">
                  <c:v>233.84142758510805</c:v>
                </c:pt>
                <c:pt idx="212">
                  <c:v>231.60817618704428</c:v>
                </c:pt>
                <c:pt idx="213">
                  <c:v>229.47204234141168</c:v>
                </c:pt>
                <c:pt idx="214">
                  <c:v>227.42437902779213</c:v>
                </c:pt>
                <c:pt idx="215">
                  <c:v>225.45640747205772</c:v>
                </c:pt>
                <c:pt idx="216">
                  <c:v>223.55923344392045</c:v>
                </c:pt>
                <c:pt idx="217">
                  <c:v>221.72386630746803</c:v>
                </c:pt>
                <c:pt idx="218">
                  <c:v>219.94124286172541</c:v>
                </c:pt>
                <c:pt idx="219">
                  <c:v>218.20225760204522</c:v>
                </c:pt>
                <c:pt idx="220">
                  <c:v>216.4978005636481</c:v>
                </c:pt>
                <c:pt idx="221">
                  <c:v>214.81880339682809</c:v>
                </c:pt>
                <c:pt idx="222">
                  <c:v>213.15629379235097</c:v>
                </c:pt>
                <c:pt idx="223">
                  <c:v>211.50145784695351</c:v>
                </c:pt>
                <c:pt idx="224">
                  <c:v>209.84570945470816</c:v>
                </c:pt>
                <c:pt idx="225">
                  <c:v>208.18076535037409</c:v>
                </c:pt>
                <c:pt idx="226">
                  <c:v>206.49872403304872</c:v>
                </c:pt>
                <c:pt idx="227">
                  <c:v>204.79214647816906</c:v>
                </c:pt>
                <c:pt idx="228">
                  <c:v>203.05413631409056</c:v>
                </c:pt>
                <c:pt idx="229">
                  <c:v>201.27841700452788</c:v>
                </c:pt>
                <c:pt idx="230">
                  <c:v>199.45940354422311</c:v>
                </c:pt>
                <c:pt idx="231">
                  <c:v>197.59226624204473</c:v>
                </c:pt>
                <c:pt idx="232">
                  <c:v>195.67298433018627</c:v>
                </c:pt>
                <c:pt idx="233">
                  <c:v>193.69838739339838</c:v>
                </c:pt>
                <c:pt idx="234">
                  <c:v>191.66618294555443</c:v>
                </c:pt>
                <c:pt idx="235">
                  <c:v>189.57496888301176</c:v>
                </c:pt>
                <c:pt idx="236">
                  <c:v>187.42422999538385</c:v>
                </c:pt>
                <c:pt idx="237">
                  <c:v>185.21431820060508</c:v>
                </c:pt>
                <c:pt idx="238">
                  <c:v>182.94641667250909</c:v>
                </c:pt>
                <c:pt idx="239">
                  <c:v>180.62248852847668</c:v>
                </c:pt>
                <c:pt idx="240">
                  <c:v>178.24521122313587</c:v>
                </c:pt>
                <c:pt idx="241">
                  <c:v>175.81789823525423</c:v>
                </c:pt>
                <c:pt idx="242">
                  <c:v>173.3444100236724</c:v>
                </c:pt>
                <c:pt idx="243">
                  <c:v>170.82905655054748</c:v>
                </c:pt>
                <c:pt idx="244">
                  <c:v>168.27649391687865</c:v>
                </c:pt>
                <c:pt idx="245">
                  <c:v>165.69161781753817</c:v>
                </c:pt>
                <c:pt idx="246">
                  <c:v>163.07945659697637</c:v>
                </c:pt>
                <c:pt idx="247">
                  <c:v>160.44506667112213</c:v>
                </c:pt>
                <c:pt idx="248">
                  <c:v>157.79343297686137</c:v>
                </c:pt>
                <c:pt idx="249">
                  <c:v>155.12937692391193</c:v>
                </c:pt>
                <c:pt idx="250">
                  <c:v>152.45747406143616</c:v>
                </c:pt>
                <c:pt idx="251">
                  <c:v>149.7819833442002</c:v>
                </c:pt>
                <c:pt idx="252">
                  <c:v>147.10678950269093</c:v>
                </c:pt>
                <c:pt idx="253">
                  <c:v>144.4353596013477</c:v>
                </c:pt>
                <c:pt idx="254">
                  <c:v>141.77071442449406</c:v>
                </c:pt>
                <c:pt idx="255">
                  <c:v>139.11541487639093</c:v>
                </c:pt>
                <c:pt idx="256">
                  <c:v>136.47156313215331</c:v>
                </c:pt>
                <c:pt idx="257">
                  <c:v>133.8408178502751</c:v>
                </c:pt>
                <c:pt idx="258">
                  <c:v>131.22442236257629</c:v>
                </c:pt>
                <c:pt idx="259">
                  <c:v>128.62324441006459</c:v>
                </c:pt>
                <c:pt idx="260">
                  <c:v>126.03782570085686</c:v>
                </c:pt>
                <c:pt idx="261">
                  <c:v>123.46843933846316</c:v>
                </c:pt>
                <c:pt idx="262">
                  <c:v>120.91515300961444</c:v>
                </c:pt>
                <c:pt idx="263">
                  <c:v>118.37789573407066</c:v>
                </c:pt>
                <c:pt idx="264">
                  <c:v>115.85652596484371</c:v>
                </c:pt>
                <c:pt idx="265">
                  <c:v>113.35089888316394</c:v>
                </c:pt>
                <c:pt idx="266">
                  <c:v>110.86093085501952</c:v>
                </c:pt>
                <c:pt idx="267">
                  <c:v>108.38665919749417</c:v>
                </c:pt>
                <c:pt idx="268">
                  <c:v>105.92829563579151</c:v>
                </c:pt>
                <c:pt idx="269">
                  <c:v>103.48627210595157</c:v>
                </c:pt>
                <c:pt idx="270">
                  <c:v>101.06127786227076</c:v>
                </c:pt>
                <c:pt idx="271">
                  <c:v>98.65428717196248</c:v>
                </c:pt>
                <c:pt idx="272">
                  <c:v>96.266577209798982</c:v>
                </c:pt>
                <c:pt idx="273">
                  <c:v>93.899736091563028</c:v>
                </c:pt>
                <c:pt idx="274">
                  <c:v>91.555661296195794</c:v>
                </c:pt>
                <c:pt idx="275">
                  <c:v>89.236549011991784</c:v>
                </c:pt>
                <c:pt idx="276">
                  <c:v>86.94487519413417</c:v>
                </c:pt>
                <c:pt idx="277">
                  <c:v>84.683369332563402</c:v>
                </c:pt>
                <c:pt idx="278">
                  <c:v>82.454982092606755</c:v>
                </c:pt>
                <c:pt idx="279">
                  <c:v>80.262848107331578</c:v>
                </c:pt>
                <c:pt idx="280">
                  <c:v>78.110245263347437</c:v>
                </c:pt>
                <c:pt idx="281">
                  <c:v>76.000551835083115</c:v>
                </c:pt>
                <c:pt idx="282">
                  <c:v>73.937202786241755</c:v>
                </c:pt>
                <c:pt idx="283">
                  <c:v>71.923646476461983</c:v>
                </c:pt>
                <c:pt idx="284">
                  <c:v>69.963302890468512</c:v>
                </c:pt>
                <c:pt idx="285">
                  <c:v>68.059524353373874</c:v>
                </c:pt>
                <c:pt idx="286">
                  <c:v>66.215559516765396</c:v>
                </c:pt>
                <c:pt idx="287">
                  <c:v>64.434521203379362</c:v>
                </c:pt>
                <c:pt idx="288">
                  <c:v>62.719358492892901</c:v>
                </c:pt>
                <c:pt idx="289">
                  <c:v>61.072833225230426</c:v>
                </c:pt>
                <c:pt idx="290">
                  <c:v>59.497500899518485</c:v>
                </c:pt>
                <c:pt idx="291">
                  <c:v>57.995695763937078</c:v>
                </c:pt>
                <c:pt idx="292">
                  <c:v>56.569519730451127</c:v>
                </c:pt>
                <c:pt idx="293">
                  <c:v>55.220834615126847</c:v>
                </c:pt>
                <c:pt idx="294">
                  <c:v>53.951257103059092</c:v>
                </c:pt>
                <c:pt idx="295">
                  <c:v>52.762155770321598</c:v>
                </c:pt>
                <c:pt idx="296">
                  <c:v>51.654649465272406</c:v>
                </c:pt>
                <c:pt idx="297">
                  <c:v>50.629606357737977</c:v>
                </c:pt>
                <c:pt idx="298">
                  <c:v>49.687643006106128</c:v>
                </c:pt>
                <c:pt idx="299">
                  <c:v>48.82912286652833</c:v>
                </c:pt>
                <c:pt idx="300">
                  <c:v>48.054153770241683</c:v>
                </c:pt>
                <c:pt idx="301">
                  <c:v>47.362584021599346</c:v>
                </c:pt>
                <c:pt idx="302">
                  <c:v>46.753996912620181</c:v>
                </c:pt>
                <c:pt idx="303">
                  <c:v>46.227703605041611</c:v>
                </c:pt>
                <c:pt idx="304">
                  <c:v>45.782734490268453</c:v>
                </c:pt>
                <c:pt idx="305">
                  <c:v>45.417829294889842</c:v>
                </c:pt>
                <c:pt idx="306">
                  <c:v>45.131426347531459</c:v>
                </c:pt>
                <c:pt idx="307">
                  <c:v>44.921651555604576</c:v>
                </c:pt>
                <c:pt idx="308">
                  <c:v>44.786307752232148</c:v>
                </c:pt>
                <c:pt idx="309">
                  <c:v>44.722865159318161</c:v>
                </c:pt>
                <c:pt idx="310">
                  <c:v>44.728453768604723</c:v>
                </c:pt>
                <c:pt idx="311">
                  <c:v>44.799858465710336</c:v>
                </c:pt>
                <c:pt idx="312">
                  <c:v>44.933517711082082</c:v>
                </c:pt>
                <c:pt idx="313">
                  <c:v>45.125526546142027</c:v>
                </c:pt>
                <c:pt idx="314">
                  <c:v>45.371644613639958</c:v>
                </c:pt>
                <c:pt idx="315">
                  <c:v>45.66730977047542</c:v>
                </c:pt>
                <c:pt idx="316">
                  <c:v>46.007657732361729</c:v>
                </c:pt>
                <c:pt idx="317">
                  <c:v>46.387548027003724</c:v>
                </c:pt>
                <c:pt idx="318">
                  <c:v>46.80159635112021</c:v>
                </c:pt>
                <c:pt idx="319">
                  <c:v>47.244213232675975</c:v>
                </c:pt>
                <c:pt idx="320">
                  <c:v>47.70964869942371</c:v>
                </c:pt>
                <c:pt idx="321">
                  <c:v>48.192042454853585</c:v>
                </c:pt>
                <c:pt idx="322">
                  <c:v>48.685478870207298</c:v>
                </c:pt>
                <c:pt idx="323">
                  <c:v>49.184045921955175</c:v>
                </c:pt>
                <c:pt idx="324">
                  <c:v>49.681897045273168</c:v>
                </c:pt>
                <c:pt idx="325">
                  <c:v>50.173314740414121</c:v>
                </c:pt>
                <c:pt idx="326">
                  <c:v>50.652774665728344</c:v>
                </c:pt>
                <c:pt idx="327">
                  <c:v>51.115008882021662</c:v>
                </c:pt>
                <c:pt idx="328">
                  <c:v>51.555066880992655</c:v>
                </c:pt>
                <c:pt idx="329">
                  <c:v>51.968373037171688</c:v>
                </c:pt>
                <c:pt idx="330">
                  <c:v>52.350779168541081</c:v>
                </c:pt>
                <c:pt idx="331">
                  <c:v>52.698610975178958</c:v>
                </c:pt>
                <c:pt idx="332">
                  <c:v>53.008707245641432</c:v>
                </c:pt>
                <c:pt idx="333">
                  <c:v>53.278450874432281</c:v>
                </c:pt>
                <c:pt idx="334">
                  <c:v>53.505790916488401</c:v>
                </c:pt>
                <c:pt idx="335">
                  <c:v>53.689255111053413</c:v>
                </c:pt>
                <c:pt idx="336">
                  <c:v>53.827952531835443</c:v>
                </c:pt>
                <c:pt idx="337">
                  <c:v>53.921566256402819</c:v>
                </c:pt>
                <c:pt idx="338">
                  <c:v>53.970336188689629</c:v>
                </c:pt>
                <c:pt idx="339">
                  <c:v>53.975032407233385</c:v>
                </c:pt>
                <c:pt idx="340">
                  <c:v>53.936919641500417</c:v>
                </c:pt>
                <c:pt idx="341">
                  <c:v>53.857713692771611</c:v>
                </c:pt>
                <c:pt idx="342">
                  <c:v>53.739530808400623</c:v>
                </c:pt>
                <c:pt idx="343">
                  <c:v>53.584831183440031</c:v>
                </c:pt>
                <c:pt idx="344">
                  <c:v>53.396357896896014</c:v>
                </c:pt>
                <c:pt idx="345">
                  <c:v>53.177072687766191</c:v>
                </c:pt>
                <c:pt idx="346">
                  <c:v>52.930090035775279</c:v>
                </c:pt>
                <c:pt idx="347">
                  <c:v>52.658611032085297</c:v>
                </c:pt>
                <c:pt idx="348">
                  <c:v>52.36585850587106</c:v>
                </c:pt>
                <c:pt idx="349">
                  <c:v>52.055014814579394</c:v>
                </c:pt>
                <c:pt idx="350">
                  <c:v>51.729163610924708</c:v>
                </c:pt>
                <c:pt idx="351">
                  <c:v>51.391236771433753</c:v>
                </c:pt>
                <c:pt idx="352">
                  <c:v>51.043967513769765</c:v>
                </c:pt>
                <c:pt idx="353">
                  <c:v>50.689850547981031</c:v>
                </c:pt>
                <c:pt idx="354">
                  <c:v>50.331109905969498</c:v>
                </c:pt>
                <c:pt idx="355">
                  <c:v>49.969674879780818</c:v>
                </c:pt>
                <c:pt idx="356">
                  <c:v>49.607164279218388</c:v>
                </c:pt>
                <c:pt idx="357">
                  <c:v>49.244878999215125</c:v>
                </c:pt>
                <c:pt idx="358">
                  <c:v>48.883802673566279</c:v>
                </c:pt>
                <c:pt idx="359">
                  <c:v>48.524609990197881</c:v>
                </c:pt>
                <c:pt idx="360">
                  <c:v>48.167682059464553</c:v>
                </c:pt>
                <c:pt idx="361">
                  <c:v>47.813128065995372</c:v>
                </c:pt>
                <c:pt idx="362">
                  <c:v>47.460812300402715</c:v>
                </c:pt>
                <c:pt idx="363">
                  <c:v>47.110385562804446</c:v>
                </c:pt>
                <c:pt idx="364">
                  <c:v>46.761319857874106</c:v>
                </c:pt>
                <c:pt idx="365">
                  <c:v>46.412945262239248</c:v>
                </c:pt>
                <c:pt idx="366">
                  <c:v>46.064487839206379</c:v>
                </c:pt>
                <c:pt idx="367">
                  <c:v>45.715107502823955</c:v>
                </c:pt>
                <c:pt idx="368">
                  <c:v>45.363934790528134</c:v>
                </c:pt>
                <c:pt idx="369">
                  <c:v>45.010105588884372</c:v>
                </c:pt>
                <c:pt idx="370">
                  <c:v>44.652792966346468</c:v>
                </c:pt>
                <c:pt idx="371">
                  <c:v>44.291235396540209</c:v>
                </c:pt>
                <c:pt idx="372">
                  <c:v>43.924760800494255</c:v>
                </c:pt>
                <c:pt idx="373">
                  <c:v>43.552805991570054</c:v>
                </c:pt>
                <c:pt idx="374">
                  <c:v>43.174931267409526</c:v>
                </c:pt>
                <c:pt idx="375">
                  <c:v>42.790830053743548</c:v>
                </c:pt>
                <c:pt idx="376">
                  <c:v>42.40033366055421</c:v>
                </c:pt>
                <c:pt idx="377">
                  <c:v>42.003411357016056</c:v>
                </c:pt>
                <c:pt idx="378">
                  <c:v>41.600166103756919</c:v>
                </c:pt>
                <c:pt idx="379">
                  <c:v>41.190826395670072</c:v>
                </c:pt>
                <c:pt idx="380">
                  <c:v>40.775734762742559</c:v>
                </c:pt>
                <c:pt idx="381">
                  <c:v>40.355333548166392</c:v>
                </c:pt>
                <c:pt idx="382">
                  <c:v>39.930148630849779</c:v>
                </c:pt>
                <c:pt idx="383">
                  <c:v>39.50077178294778</c:v>
                </c:pt>
                <c:pt idx="384">
                  <c:v>39.067842352504464</c:v>
                </c:pt>
                <c:pt idx="385">
                  <c:v>38.632028937727853</c:v>
                </c:pt>
                <c:pt idx="386">
                  <c:v>38.194011674751273</c:v>
                </c:pt>
                <c:pt idx="387">
                  <c:v>37.754465697515933</c:v>
                </c:pt>
                <c:pt idx="388">
                  <c:v>37.314046249127102</c:v>
                </c:pt>
                <c:pt idx="389">
                  <c:v>36.873375833022592</c:v>
                </c:pt>
                <c:pt idx="390">
                  <c:v>36.433033692247513</c:v>
                </c:pt>
                <c:pt idx="391">
                  <c:v>35.99354780065589</c:v>
                </c:pt>
                <c:pt idx="392">
                  <c:v>35.555389444376161</c:v>
                </c:pt>
                <c:pt idx="393">
                  <c:v>35.118970369412764</c:v>
                </c:pt>
                <c:pt idx="394">
                  <c:v>34.684642375101745</c:v>
                </c:pt>
                <c:pt idx="395">
                  <c:v>34.252699146566286</c:v>
                </c:pt>
                <c:pt idx="396">
                  <c:v>33.823380045018688</c:v>
                </c:pt>
                <c:pt idx="397">
                  <c:v>33.396875514760715</c:v>
                </c:pt>
                <c:pt idx="398">
                  <c:v>32.973333721811564</c:v>
                </c:pt>
                <c:pt idx="399">
                  <c:v>32.552868011982</c:v>
                </c:pt>
                <c:pt idx="400">
                  <c:v>32.135564766343578</c:v>
                </c:pt>
                <c:pt idx="401">
                  <c:v>31.721491239082777</c:v>
                </c:pt>
                <c:pt idx="402">
                  <c:v>31.310702985642479</c:v>
                </c:pt>
                <c:pt idx="403">
                  <c:v>30.903250526563149</c:v>
                </c:pt>
                <c:pt idx="404">
                  <c:v>30.499184942413947</c:v>
                </c:pt>
                <c:pt idx="405">
                  <c:v>30.09856215544211</c:v>
                </c:pt>
                <c:pt idx="406">
                  <c:v>29.701445721444131</c:v>
                </c:pt>
                <c:pt idx="407">
                  <c:v>29.307908027956483</c:v>
                </c:pt>
                <c:pt idx="408">
                  <c:v>28.918029869402417</c:v>
                </c:pt>
                <c:pt idx="409">
                  <c:v>28.531898443509725</c:v>
                </c:pt>
                <c:pt idx="410">
                  <c:v>28.149603882932027</c:v>
                </c:pt>
                <c:pt idx="411">
                  <c:v>27.771234499863208</c:v>
                </c:pt>
                <c:pt idx="412">
                  <c:v>27.396870976407726</c:v>
                </c:pt>
                <c:pt idx="413">
                  <c:v>27.026579778386253</c:v>
                </c:pt>
                <c:pt idx="414">
                  <c:v>26.660406103301916</c:v>
                </c:pt>
                <c:pt idx="415">
                  <c:v>26.298366693660601</c:v>
                </c:pt>
                <c:pt idx="416">
                  <c:v>25.94044285408663</c:v>
                </c:pt>
                <c:pt idx="417">
                  <c:v>25.586574004836155</c:v>
                </c:pt>
                <c:pt idx="418">
                  <c:v>25.236652085880618</c:v>
                </c:pt>
                <c:pt idx="419">
                  <c:v>24.890517095550738</c:v>
                </c:pt>
                <c:pt idx="420">
                  <c:v>24.547954007294969</c:v>
                </c:pt>
                <c:pt idx="421">
                  <c:v>24.208691258922322</c:v>
                </c:pt>
                <c:pt idx="422">
                  <c:v>23.872400952804959</c:v>
                </c:pt>
                <c:pt idx="423">
                  <c:v>23.538700845032452</c:v>
                </c:pt>
                <c:pt idx="424">
                  <c:v>23.207158138573686</c:v>
                </c:pt>
                <c:pt idx="425">
                  <c:v>22.877295032526131</c:v>
                </c:pt>
                <c:pt idx="426">
                  <c:v>22.548595918565841</c:v>
                </c:pt>
                <c:pt idx="427">
                  <c:v>22.220516058925824</c:v>
                </c:pt>
                <c:pt idx="428">
                  <c:v>21.892491529499591</c:v>
                </c:pt>
                <c:pt idx="429">
                  <c:v>21.563950168521774</c:v>
                </c:pt>
                <c:pt idx="430">
                  <c:v>21.234323237129008</c:v>
                </c:pt>
                <c:pt idx="431">
                  <c:v>20.903057473980258</c:v>
                </c:pt>
                <c:pt idx="432">
                  <c:v>20.569627212244683</c:v>
                </c:pt>
                <c:pt idx="433">
                  <c:v>20.233546224570226</c:v>
                </c:pt>
                <c:pt idx="434">
                  <c:v>19.894378969241846</c:v>
                </c:pt>
                <c:pt idx="435">
                  <c:v>19.551750928705527</c:v>
                </c:pt>
                <c:pt idx="436">
                  <c:v>19.205357758826395</c:v>
                </c:pt>
                <c:pt idx="437">
                  <c:v>18.854973002788899</c:v>
                </c:pt>
                <c:pt idx="438">
                  <c:v>18.500454165943722</c:v>
                </c:pt>
                <c:pt idx="439">
                  <c:v>18.141746995740352</c:v>
                </c:pt>
                <c:pt idx="440">
                  <c:v>17.778887862518886</c:v>
                </c:pt>
                <c:pt idx="441">
                  <c:v>17.412004190557621</c:v>
                </c:pt>
                <c:pt idx="442">
                  <c:v>17.041312942829556</c:v>
                </c:pt>
                <c:pt idx="443">
                  <c:v>16.667117215579726</c:v>
                </c:pt>
                <c:pt idx="444">
                  <c:v>16.289801048629226</c:v>
                </c:pt>
                <c:pt idx="445">
                  <c:v>15.909822602824347</c:v>
                </c:pt>
                <c:pt idx="446">
                  <c:v>15.527705895943029</c:v>
                </c:pt>
                <c:pt idx="447">
                  <c:v>15.144031321805217</c:v>
                </c:pt>
                <c:pt idx="448">
                  <c:v>14.759425203372263</c:v>
                </c:pt>
                <c:pt idx="449">
                  <c:v>14.374548648859975</c:v>
                </c:pt>
                <c:pt idx="450">
                  <c:v>13.990085990084904</c:v>
                </c:pt>
                <c:pt idx="451">
                  <c:v>13.606733084322373</c:v>
                </c:pt>
                <c:pt idx="452">
                  <c:v>13.225185755247347</c:v>
                </c:pt>
                <c:pt idx="453">
                  <c:v>12.846128635606014</c:v>
                </c:pt>
                <c:pt idx="454">
                  <c:v>12.470224654364335</c:v>
                </c:pt>
                <c:pt idx="455">
                  <c:v>12.098105385854947</c:v>
                </c:pt>
                <c:pt idx="456">
                  <c:v>11.73036244800085</c:v>
                </c:pt>
                <c:pt idx="457">
                  <c:v>11.367540102769663</c:v>
                </c:pt>
                <c:pt idx="458">
                  <c:v>11.0101291753545</c:v>
                </c:pt>
                <c:pt idx="459">
                  <c:v>10.658562370580933</c:v>
                </c:pt>
                <c:pt idx="460">
                  <c:v>10.313211026665705</c:v>
                </c:pt>
                <c:pt idx="461">
                  <c:v>9.9743833088944012</c:v>
                </c:pt>
                <c:pt idx="462">
                  <c:v>9.642323810042944</c:v>
                </c:pt>
                <c:pt idx="463">
                  <c:v>9.3172144912419945</c:v>
                </c:pt>
                <c:pt idx="464">
                  <c:v>8.9991768673999442</c:v>
                </c:pt>
                <c:pt idx="465">
                  <c:v>8.6882753157282195</c:v>
                </c:pt>
                <c:pt idx="466">
                  <c:v>8.3845213649228203</c:v>
                </c:pt>
                <c:pt idx="467">
                  <c:v>8.0878788064566933</c:v>
                </c:pt>
                <c:pt idx="468">
                  <c:v>7.798269458296903</c:v>
                </c:pt>
                <c:pt idx="469">
                  <c:v>7.5155794053236322</c:v>
                </c:pt>
                <c:pt idx="470">
                  <c:v>7.2396655395138501</c:v>
                </c:pt>
                <c:pt idx="471">
                  <c:v>6.9703622263825951</c:v>
                </c:pt>
                <c:pt idx="472">
                  <c:v>6.7074879318625893</c:v>
                </c:pt>
                <c:pt idx="473">
                  <c:v>6.4508516552012374</c:v>
                </c:pt>
                <c:pt idx="474">
                  <c:v>6.2002590280988166</c:v>
                </c:pt>
                <c:pt idx="475">
                  <c:v>5.9555179576386861</c:v>
                </c:pt>
                <c:pt idx="476">
                  <c:v>5.7164437096464198</c:v>
                </c:pt>
                <c:pt idx="477">
                  <c:v>5.4828633498518657</c:v>
                </c:pt>
                <c:pt idx="478">
                  <c:v>5.2546194813949789</c:v>
                </c:pt>
                <c:pt idx="479">
                  <c:v>5.0315732386425243</c:v>
                </c:pt>
                <c:pt idx="480">
                  <c:v>4.8136065181452548</c:v>
                </c:pt>
                <c:pt idx="481">
                  <c:v>4.6006234475048551</c:v>
                </c:pt>
                <c:pt idx="482">
                  <c:v>4.392551111377399</c:v>
                </c:pt>
                <c:pt idx="483">
                  <c:v>4.1893395705068741</c:v>
                </c:pt>
                <c:pt idx="484">
                  <c:v>3.99096122425679</c:v>
                </c:pt>
                <c:pt idx="485">
                  <c:v>3.797409579313566</c:v>
                </c:pt>
                <c:pt idx="486">
                  <c:v>3.6086974970285954</c:v>
                </c:pt>
                <c:pt idx="487">
                  <c:v>3.424854999090341</c:v>
                </c:pt>
                <c:pt idx="488">
                  <c:v>3.2459267159449605</c:v>
                </c:pt>
                <c:pt idx="489">
                  <c:v>3.0719690646870661</c:v>
                </c:pt>
                <c:pt idx="490">
                  <c:v>2.9030472431061312</c:v>
                </c:pt>
                <c:pt idx="491">
                  <c:v>2.7392321244680971</c:v>
                </c:pt>
                <c:pt idx="492">
                  <c:v>2.5805971335787508</c:v>
                </c:pt>
                <c:pt idx="493">
                  <c:v>2.4272151790259913</c:v>
                </c:pt>
                <c:pt idx="494">
                  <c:v>2.2791557095063175</c:v>
                </c:pt>
                <c:pt idx="495">
                  <c:v>2.1364819540553373</c:v>
                </c:pt>
                <c:pt idx="496">
                  <c:v>1.999248397164586</c:v>
                </c:pt>
                <c:pt idx="497">
                  <c:v>1.8674985304820981</c:v>
                </c:pt>
                <c:pt idx="498">
                  <c:v>1.7412629131766766</c:v>
                </c:pt>
                <c:pt idx="499">
                  <c:v>1.6205575636464991</c:v>
                </c:pt>
                <c:pt idx="500">
                  <c:v>1.5053826959771079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Carbon!$D$15:$D$1116</c:f>
              <c:numCache>
                <c:formatCode>General</c:formatCode>
                <c:ptCount val="1102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Carbon!$V$15:$V$1116</c:f>
              <c:numCache>
                <c:formatCode>General</c:formatCode>
                <c:ptCount val="1102"/>
                <c:pt idx="0">
                  <c:v>-3.5013314151097372</c:v>
                </c:pt>
                <c:pt idx="1">
                  <c:v>-5.4256779479864434</c:v>
                </c:pt>
                <c:pt idx="2">
                  <c:v>13.649975493706213</c:v>
                </c:pt>
                <c:pt idx="3">
                  <c:v>-1.2743710992384707</c:v>
                </c:pt>
                <c:pt idx="4">
                  <c:v>-3.1987177392339681</c:v>
                </c:pt>
                <c:pt idx="5">
                  <c:v>-14.123064442971215</c:v>
                </c:pt>
                <c:pt idx="6">
                  <c:v>-5.0474112328306857</c:v>
                </c:pt>
                <c:pt idx="7">
                  <c:v>10.028241861262407</c:v>
                </c:pt>
                <c:pt idx="8">
                  <c:v>16.103894799403893</c:v>
                </c:pt>
                <c:pt idx="9">
                  <c:v>-25.820452471467636</c:v>
                </c:pt>
                <c:pt idx="10">
                  <c:v>-1.7448000217130066</c:v>
                </c:pt>
                <c:pt idx="11">
                  <c:v>-5.6691479443738553</c:v>
                </c:pt>
                <c:pt idx="12">
                  <c:v>11.406503637867315</c:v>
                </c:pt>
                <c:pt idx="13">
                  <c:v>-25.517845436315898</c:v>
                </c:pt>
                <c:pt idx="14">
                  <c:v>-14.442195378460466</c:v>
                </c:pt>
                <c:pt idx="15">
                  <c:v>2.6334535348322299</c:v>
                </c:pt>
                <c:pt idx="16">
                  <c:v>2.7091009429062511</c:v>
                </c:pt>
                <c:pt idx="17">
                  <c:v>2.7847463768312255</c:v>
                </c:pt>
                <c:pt idx="18">
                  <c:v>6.8603892286216137</c:v>
                </c:pt>
                <c:pt idx="19">
                  <c:v>-21.063971287764481</c:v>
                </c:pt>
                <c:pt idx="20">
                  <c:v>11.011663814310616</c:v>
                </c:pt>
                <c:pt idx="21">
                  <c:v>-9.9127067678543419</c:v>
                </c:pt>
                <c:pt idx="22">
                  <c:v>19.162915295859062</c:v>
                </c:pt>
                <c:pt idx="23">
                  <c:v>-2.7614721289801274</c:v>
                </c:pt>
                <c:pt idx="24">
                  <c:v>6.3141282372300793</c:v>
                </c:pt>
                <c:pt idx="25">
                  <c:v>-2.6102870627755168</c:v>
                </c:pt>
                <c:pt idx="26">
                  <c:v>0.46527758993950596</c:v>
                </c:pt>
                <c:pt idx="27">
                  <c:v>-1.4591833402904029</c:v>
                </c:pt>
                <c:pt idx="28">
                  <c:v>-23.383676827745919</c:v>
                </c:pt>
                <c:pt idx="29">
                  <c:v>-34.308211633653805</c:v>
                </c:pt>
                <c:pt idx="30">
                  <c:v>3.767201268056342</c:v>
                </c:pt>
                <c:pt idx="31">
                  <c:v>-6.1574518278713946</c:v>
                </c:pt>
                <c:pt idx="32">
                  <c:v>-6.0821879875882106</c:v>
                </c:pt>
                <c:pt idx="33">
                  <c:v>0.99297160026737574</c:v>
                </c:pt>
                <c:pt idx="34">
                  <c:v>-5.931999293492086</c:v>
                </c:pt>
                <c:pt idx="35">
                  <c:v>-0.85713304137074386</c:v>
                </c:pt>
                <c:pt idx="36">
                  <c:v>18.217530520951776</c:v>
                </c:pt>
                <c:pt idx="37">
                  <c:v>-9.7080574793510728</c:v>
                </c:pt>
                <c:pt idx="38">
                  <c:v>-16.633956822357682</c:v>
                </c:pt>
                <c:pt idx="39">
                  <c:v>-2.5602404090803406</c:v>
                </c:pt>
                <c:pt idx="40">
                  <c:v>-13.486996871955746</c:v>
                </c:pt>
                <c:pt idx="41">
                  <c:v>-21.414333641478891</c:v>
                </c:pt>
                <c:pt idx="42">
                  <c:v>-11.342380534671049</c:v>
                </c:pt>
                <c:pt idx="43">
                  <c:v>-2.2712939375623238</c:v>
                </c:pt>
                <c:pt idx="44">
                  <c:v>1.7987383396077414</c:v>
                </c:pt>
                <c:pt idx="45">
                  <c:v>-12.132508550599596</c:v>
                </c:pt>
                <c:pt idx="46">
                  <c:v>6.9346970452994672</c:v>
                </c:pt>
                <c:pt idx="47">
                  <c:v>15.000035874389985</c:v>
                </c:pt>
                <c:pt idx="48">
                  <c:v>18.06312932346566</c:v>
                </c:pt>
                <c:pt idx="49">
                  <c:v>5.1235298140128158</c:v>
                </c:pt>
                <c:pt idx="50">
                  <c:v>7.1807099396855172</c:v>
                </c:pt>
                <c:pt idx="51">
                  <c:v>-0.76594976001864246</c:v>
                </c:pt>
                <c:pt idx="52">
                  <c:v>4.2828255063514744</c:v>
                </c:pt>
                <c:pt idx="53">
                  <c:v>4.3261895223910267</c:v>
                </c:pt>
                <c:pt idx="54">
                  <c:v>-9.6368418514271745</c:v>
                </c:pt>
                <c:pt idx="55">
                  <c:v>-3.6074093252438693</c:v>
                </c:pt>
                <c:pt idx="56">
                  <c:v>-4.586830619078194</c:v>
                </c:pt>
                <c:pt idx="57">
                  <c:v>3.4233772688283302</c:v>
                </c:pt>
                <c:pt idx="58">
                  <c:v>5.4214739550171354</c:v>
                </c:pt>
                <c:pt idx="59">
                  <c:v>11.405469749273774</c:v>
                </c:pt>
                <c:pt idx="60">
                  <c:v>-6.6269020173473407</c:v>
                </c:pt>
                <c:pt idx="61">
                  <c:v>-6.6782143042202975</c:v>
                </c:pt>
                <c:pt idx="62">
                  <c:v>0.24862285147028829</c:v>
                </c:pt>
                <c:pt idx="63">
                  <c:v>0.15033029575733048</c:v>
                </c:pt>
                <c:pt idx="64">
                  <c:v>20.023226757978225</c:v>
                </c:pt>
                <c:pt idx="65">
                  <c:v>-19.136804746825078</c:v>
                </c:pt>
                <c:pt idx="66">
                  <c:v>12.665649328071254</c:v>
                </c:pt>
                <c:pt idx="67">
                  <c:v>-5.5745003257496109</c:v>
                </c:pt>
                <c:pt idx="68">
                  <c:v>-5.8628782823147318</c:v>
                </c:pt>
                <c:pt idx="69">
                  <c:v>12.794324880772406</c:v>
                </c:pt>
                <c:pt idx="70">
                  <c:v>8.3903242996194312</c:v>
                </c:pt>
                <c:pt idx="71">
                  <c:v>4.9177158632814102</c:v>
                </c:pt>
                <c:pt idx="72">
                  <c:v>20.368455520249253</c:v>
                </c:pt>
                <c:pt idx="73">
                  <c:v>-16.266156131939134</c:v>
                </c:pt>
                <c:pt idx="74">
                  <c:v>-3.9954828988959719</c:v>
                </c:pt>
                <c:pt idx="75">
                  <c:v>12.170445436299101</c:v>
                </c:pt>
                <c:pt idx="76">
                  <c:v>4.2209401629202237</c:v>
                </c:pt>
                <c:pt idx="77">
                  <c:v>-4.8553295323372279</c:v>
                </c:pt>
                <c:pt idx="78">
                  <c:v>22.929691165826597</c:v>
                </c:pt>
                <c:pt idx="79">
                  <c:v>7.5634824212275689</c:v>
                </c:pt>
                <c:pt idx="80">
                  <c:v>30.033002456776018</c:v>
                </c:pt>
                <c:pt idx="81">
                  <c:v>0.32475414427616123</c:v>
                </c:pt>
                <c:pt idx="82">
                  <c:v>-2.5751337885812724</c:v>
                </c:pt>
                <c:pt idx="83">
                  <c:v>19.319189616716265</c:v>
                </c:pt>
                <c:pt idx="84">
                  <c:v>11.99340941759823</c:v>
                </c:pt>
                <c:pt idx="85">
                  <c:v>-11.566827805526504</c:v>
                </c:pt>
                <c:pt idx="86">
                  <c:v>26.624228795202225</c:v>
                </c:pt>
                <c:pt idx="87">
                  <c:v>4.5525918333369972</c:v>
                </c:pt>
                <c:pt idx="88">
                  <c:v>-15.795292985930757</c:v>
                </c:pt>
                <c:pt idx="89">
                  <c:v>21.567636978672006</c:v>
                </c:pt>
                <c:pt idx="90">
                  <c:v>33.629255959446517</c:v>
                </c:pt>
                <c:pt idx="91">
                  <c:v>2.3784531296336411</c:v>
                </c:pt>
                <c:pt idx="92">
                  <c:v>17.805342126445289</c:v>
                </c:pt>
                <c:pt idx="93">
                  <c:v>26.901473830986575</c:v>
                </c:pt>
                <c:pt idx="94">
                  <c:v>3.6600491163408506</c:v>
                </c:pt>
                <c:pt idx="95">
                  <c:v>-11.923872061627293</c:v>
                </c:pt>
                <c:pt idx="96">
                  <c:v>-14.853169146799061</c:v>
                </c:pt>
                <c:pt idx="97">
                  <c:v>-6.1284711857467897</c:v>
                </c:pt>
                <c:pt idx="98">
                  <c:v>-6.7479830573892485</c:v>
                </c:pt>
                <c:pt idx="99">
                  <c:v>-5.7073321134343189</c:v>
                </c:pt>
                <c:pt idx="100">
                  <c:v>-19.99943959835818</c:v>
                </c:pt>
                <c:pt idx="101">
                  <c:v>11.385578901031479</c:v>
                </c:pt>
                <c:pt idx="102">
                  <c:v>-0.53952005341362508</c:v>
                </c:pt>
                <c:pt idx="103">
                  <c:v>-40.75907800881339</c:v>
                </c:pt>
                <c:pt idx="104">
                  <c:v>-6.2545448700251143</c:v>
                </c:pt>
                <c:pt idx="105">
                  <c:v>-19.004531818827672</c:v>
                </c:pt>
                <c:pt idx="106">
                  <c:v>-3.9849089151766179</c:v>
                </c:pt>
                <c:pt idx="107">
                  <c:v>1.8310513767800956</c:v>
                </c:pt>
                <c:pt idx="108">
                  <c:v>21.472484350142821</c:v>
                </c:pt>
                <c:pt idx="109">
                  <c:v>-23.02930255525348</c:v>
                </c:pt>
                <c:pt idx="110">
                  <c:v>11.358890389257283</c:v>
                </c:pt>
                <c:pt idx="111">
                  <c:v>-11.32816636350654</c:v>
                </c:pt>
                <c:pt idx="112">
                  <c:v>-10.054491338432626</c:v>
                </c:pt>
                <c:pt idx="113">
                  <c:v>-2.7832852952208498</c:v>
                </c:pt>
                <c:pt idx="114">
                  <c:v>30.522647512819248</c:v>
                </c:pt>
                <c:pt idx="115">
                  <c:v>16.900456535419238</c:v>
                </c:pt>
                <c:pt idx="116">
                  <c:v>-17.613212159974807</c:v>
                </c:pt>
                <c:pt idx="117">
                  <c:v>10.017320692336796</c:v>
                </c:pt>
                <c:pt idx="118">
                  <c:v>15.826306286549766</c:v>
                </c:pt>
                <c:pt idx="119">
                  <c:v>-19.153882523566779</c:v>
                </c:pt>
                <c:pt idx="120">
                  <c:v>-2.8931814619030547</c:v>
                </c:pt>
                <c:pt idx="121">
                  <c:v>35.635763970259404</c:v>
                </c:pt>
                <c:pt idx="122">
                  <c:v>-10.54276489916748</c:v>
                </c:pt>
                <c:pt idx="123">
                  <c:v>-0.40787718380698834</c:v>
                </c:pt>
                <c:pt idx="124">
                  <c:v>14.057664053021313</c:v>
                </c:pt>
                <c:pt idx="125">
                  <c:v>-2.1327611833061724</c:v>
                </c:pt>
                <c:pt idx="126">
                  <c:v>-13.969766591435473</c:v>
                </c:pt>
                <c:pt idx="127">
                  <c:v>-38.448025709522597</c:v>
                </c:pt>
                <c:pt idx="128">
                  <c:v>24.433735604828939</c:v>
                </c:pt>
                <c:pt idx="129">
                  <c:v>25.67282183718811</c:v>
                </c:pt>
                <c:pt idx="130">
                  <c:v>31.262725486808961</c:v>
                </c:pt>
                <c:pt idx="131">
                  <c:v>-27.806642061356797</c:v>
                </c:pt>
                <c:pt idx="132">
                  <c:v>14.451350049330983</c:v>
                </c:pt>
                <c:pt idx="133">
                  <c:v>-0.97958268966465312</c:v>
                </c:pt>
                <c:pt idx="134">
                  <c:v>-35.118217120398015</c:v>
                </c:pt>
                <c:pt idx="135">
                  <c:v>-15.985349681054799</c:v>
                </c:pt>
                <c:pt idx="136">
                  <c:v>36.396716580097234</c:v>
                </c:pt>
                <c:pt idx="137">
                  <c:v>-39.995285314768125</c:v>
                </c:pt>
                <c:pt idx="138">
                  <c:v>15.814974680042553</c:v>
                </c:pt>
                <c:pt idx="139">
                  <c:v>15.803990828718838</c:v>
                </c:pt>
                <c:pt idx="140">
                  <c:v>-15.051017309785493</c:v>
                </c:pt>
                <c:pt idx="141">
                  <c:v>16.228437679704939</c:v>
                </c:pt>
                <c:pt idx="142">
                  <c:v>55.622622984699206</c:v>
                </c:pt>
                <c:pt idx="143">
                  <c:v>-2.8859447299706744</c:v>
                </c:pt>
                <c:pt idx="144">
                  <c:v>-13.312082538610127</c:v>
                </c:pt>
                <c:pt idx="145">
                  <c:v>-8.6675869738516553</c:v>
                </c:pt>
                <c:pt idx="146">
                  <c:v>3.0390495448426122</c:v>
                </c:pt>
                <c:pt idx="147">
                  <c:v>-4.1971550398638442</c:v>
                </c:pt>
                <c:pt idx="148">
                  <c:v>27.622451657678539</c:v>
                </c:pt>
                <c:pt idx="149">
                  <c:v>-26.499804564225087</c:v>
                </c:pt>
                <c:pt idx="150">
                  <c:v>25.442028407474822</c:v>
                </c:pt>
                <c:pt idx="151">
                  <c:v>-10.542603099688222</c:v>
                </c:pt>
                <c:pt idx="152">
                  <c:v>18.55902742218791</c:v>
                </c:pt>
                <c:pt idx="153">
                  <c:v>-51.237364304748098</c:v>
                </c:pt>
                <c:pt idx="154">
                  <c:v>-42.913434427519633</c:v>
                </c:pt>
                <c:pt idx="155">
                  <c:v>37.551366295891739</c:v>
                </c:pt>
                <c:pt idx="156">
                  <c:v>1.1793179886259963</c:v>
                </c:pt>
                <c:pt idx="157">
                  <c:v>-35.006083542871238</c:v>
                </c:pt>
                <c:pt idx="158">
                  <c:v>30.019329284177275</c:v>
                </c:pt>
                <c:pt idx="159">
                  <c:v>21.279835795297004</c:v>
                </c:pt>
                <c:pt idx="160">
                  <c:v>17.799263765136686</c:v>
                </c:pt>
                <c:pt idx="161">
                  <c:v>24.600435691152143</c:v>
                </c:pt>
                <c:pt idx="162">
                  <c:v>-4.2953628981072143</c:v>
                </c:pt>
                <c:pt idx="163">
                  <c:v>-10.868881301539091</c:v>
                </c:pt>
                <c:pt idx="164">
                  <c:v>20.896643170396771</c:v>
                </c:pt>
                <c:pt idx="165">
                  <c:v>29.015086309490528</c:v>
                </c:pt>
                <c:pt idx="166">
                  <c:v>-11.502899397823683</c:v>
                </c:pt>
                <c:pt idx="167">
                  <c:v>1.3498478535738627</c:v>
                </c:pt>
                <c:pt idx="168">
                  <c:v>31.576805631495517</c:v>
                </c:pt>
                <c:pt idx="169">
                  <c:v>-44.822349536623847</c:v>
                </c:pt>
                <c:pt idx="170">
                  <c:v>-9.8517811730735616</c:v>
                </c:pt>
                <c:pt idx="171">
                  <c:v>7.4805450956179129</c:v>
                </c:pt>
                <c:pt idx="172">
                  <c:v>-25.837026215154367</c:v>
                </c:pt>
                <c:pt idx="173">
                  <c:v>-3.8196582599601356</c:v>
                </c:pt>
                <c:pt idx="174">
                  <c:v>25.514224359109392</c:v>
                </c:pt>
                <c:pt idx="175">
                  <c:v>1.1432385862461842</c:v>
                </c:pt>
                <c:pt idx="176">
                  <c:v>28.043394284245437</c:v>
                </c:pt>
                <c:pt idx="177">
                  <c:v>23.188484714591937</c:v>
                </c:pt>
                <c:pt idx="178">
                  <c:v>-6.449493756026186</c:v>
                </c:pt>
                <c:pt idx="179">
                  <c:v>-6.8999029361135058</c:v>
                </c:pt>
                <c:pt idx="180">
                  <c:v>36.806984656328439</c:v>
                </c:pt>
                <c:pt idx="181">
                  <c:v>-14.359568044007347</c:v>
                </c:pt>
                <c:pt idx="182">
                  <c:v>-2.4303273654149393</c:v>
                </c:pt>
                <c:pt idx="183">
                  <c:v>1.5643266414475079</c:v>
                </c:pt>
                <c:pt idx="184">
                  <c:v>-11.40521194913913</c:v>
                </c:pt>
                <c:pt idx="185">
                  <c:v>-17.367421644862532</c:v>
                </c:pt>
                <c:pt idx="186">
                  <c:v>-3.3493404337646666</c:v>
                </c:pt>
                <c:pt idx="187">
                  <c:v>-9.3762971917055893</c:v>
                </c:pt>
                <c:pt idx="188">
                  <c:v>25.528309455464125</c:v>
                </c:pt>
                <c:pt idx="189">
                  <c:v>-7.6568167495312878</c:v>
                </c:pt>
                <c:pt idx="190">
                  <c:v>11.049253195452366</c:v>
                </c:pt>
                <c:pt idx="191">
                  <c:v>-14.370251713394623</c:v>
                </c:pt>
                <c:pt idx="192">
                  <c:v>-30.929773653490258</c:v>
                </c:pt>
                <c:pt idx="193">
                  <c:v>0.35856025227218424</c:v>
                </c:pt>
                <c:pt idx="194">
                  <c:v>47.484885744152507</c:v>
                </c:pt>
                <c:pt idx="195">
                  <c:v>5.4415157057111969</c:v>
                </c:pt>
                <c:pt idx="196">
                  <c:v>10.222826322366927</c:v>
                </c:pt>
                <c:pt idx="197">
                  <c:v>3.8251208429068129</c:v>
                </c:pt>
                <c:pt idx="198">
                  <c:v>28.246476788456221</c:v>
                </c:pt>
                <c:pt idx="199">
                  <c:v>34.486582383825407</c:v>
                </c:pt>
                <c:pt idx="200">
                  <c:v>-32.453432262507874</c:v>
                </c:pt>
                <c:pt idx="201">
                  <c:v>9.428835888883782</c:v>
                </c:pt>
                <c:pt idx="202">
                  <c:v>-22.863101703800794</c:v>
                </c:pt>
                <c:pt idx="203">
                  <c:v>-12.324781319108865</c:v>
                </c:pt>
                <c:pt idx="204">
                  <c:v>2.0490684058929105</c:v>
                </c:pt>
                <c:pt idx="205">
                  <c:v>-19.735604227942986</c:v>
                </c:pt>
                <c:pt idx="206">
                  <c:v>-3.6722891964850817</c:v>
                </c:pt>
                <c:pt idx="207">
                  <c:v>20.245986286592654</c:v>
                </c:pt>
                <c:pt idx="208">
                  <c:v>59.026575057077906</c:v>
                </c:pt>
                <c:pt idx="209">
                  <c:v>9.6771428236556574</c:v>
                </c:pt>
                <c:pt idx="210">
                  <c:v>-32.79438480726958</c:v>
                </c:pt>
                <c:pt idx="211">
                  <c:v>28.620137039897344</c:v>
                </c:pt>
                <c:pt idx="212">
                  <c:v>32.929041972868021</c:v>
                </c:pt>
                <c:pt idx="213">
                  <c:v>7.1408293534075256</c:v>
                </c:pt>
                <c:pt idx="214">
                  <c:v>-10.735853798066017</c:v>
                </c:pt>
                <c:pt idx="215">
                  <c:v>-1.6922287074249311</c:v>
                </c:pt>
                <c:pt idx="216">
                  <c:v>-6.719401144380754</c:v>
                </c:pt>
                <c:pt idx="217">
                  <c:v>-8.8083804730214297</c:v>
                </c:pt>
                <c:pt idx="218">
                  <c:v>-7.9501034923719089</c:v>
                </c:pt>
                <c:pt idx="219">
                  <c:v>12.864535302215188</c:v>
                </c:pt>
                <c:pt idx="220">
                  <c:v>-15.355354124480783</c:v>
                </c:pt>
                <c:pt idx="221">
                  <c:v>-5.6007034227540942</c:v>
                </c:pt>
                <c:pt idx="222">
                  <c:v>15.137459716629934</c:v>
                </c:pt>
                <c:pt idx="223">
                  <c:v>9.8679491969342905</c:v>
                </c:pt>
                <c:pt idx="224">
                  <c:v>-45.400648875913447</c:v>
                </c:pt>
                <c:pt idx="225">
                  <c:v>-24.660051236672473</c:v>
                </c:pt>
                <c:pt idx="226">
                  <c:v>-7.9023563844404237</c:v>
                </c:pt>
                <c:pt idx="227">
                  <c:v>20.879874705346367</c:v>
                </c:pt>
                <c:pt idx="228">
                  <c:v>10.693538404331548</c:v>
                </c:pt>
                <c:pt idx="229">
                  <c:v>20.544911248801128</c:v>
                </c:pt>
                <c:pt idx="230">
                  <c:v>-31.560421755987193</c:v>
                </c:pt>
                <c:pt idx="231">
                  <c:v>17.382369081096499</c:v>
                </c:pt>
                <c:pt idx="232">
                  <c:v>17.377304527861867</c:v>
                </c:pt>
                <c:pt idx="233">
                  <c:v>25.427554999556435</c:v>
                </c:pt>
                <c:pt idx="234">
                  <c:v>12.53541298230752</c:v>
                </c:pt>
                <c:pt idx="235">
                  <c:v>19.702280579756859</c:v>
                </c:pt>
                <c:pt idx="236">
                  <c:v>-17.071326997708098</c:v>
                </c:pt>
                <c:pt idx="237">
                  <c:v>21.214238331977356</c:v>
                </c:pt>
                <c:pt idx="238">
                  <c:v>4.5577933949802514</c:v>
                </c:pt>
                <c:pt idx="239">
                  <c:v>27.957375073919565</c:v>
                </c:pt>
                <c:pt idx="240">
                  <c:v>14.410305914167054</c:v>
                </c:pt>
                <c:pt idx="241">
                  <c:v>21.913272436955822</c:v>
                </c:pt>
                <c:pt idx="242">
                  <c:v>-3.5375858165556622</c:v>
                </c:pt>
                <c:pt idx="243">
                  <c:v>-3.9465788085238387</c:v>
                </c:pt>
                <c:pt idx="244">
                  <c:v>-40.318362639948106</c:v>
                </c:pt>
                <c:pt idx="245">
                  <c:v>-3.6578330057007236</c:v>
                </c:pt>
                <c:pt idx="246">
                  <c:v>-12.970018250232016</c:v>
                </c:pt>
                <c:pt idx="247">
                  <c:v>-1.2599747894711015</c:v>
                </c:pt>
                <c:pt idx="248">
                  <c:v>23.46731243969657</c:v>
                </c:pt>
                <c:pt idx="249">
                  <c:v>-19.79297797244709</c:v>
                </c:pt>
                <c:pt idx="250">
                  <c:v>0.95457842493559042</c:v>
                </c:pt>
                <c:pt idx="251">
                  <c:v>-3.2942773229215447</c:v>
                </c:pt>
                <c:pt idx="252">
                  <c:v>1.4565700534946302</c:v>
                </c:pt>
                <c:pt idx="253">
                  <c:v>1.203653489743175</c:v>
                </c:pt>
                <c:pt idx="254">
                  <c:v>40.94395220150372</c:v>
                </c:pt>
                <c:pt idx="255">
                  <c:v>-7.3250947154864718</c:v>
                </c:pt>
                <c:pt idx="256">
                  <c:v>-7.6055894363419441</c:v>
                </c:pt>
                <c:pt idx="257">
                  <c:v>-7.8991906195568333</c:v>
                </c:pt>
                <c:pt idx="258">
                  <c:v>-17.207141596951118</c:v>
                </c:pt>
                <c:pt idx="259">
                  <c:v>14.469689890467492</c:v>
                </c:pt>
                <c:pt idx="260">
                  <c:v>16.1307621345819</c:v>
                </c:pt>
                <c:pt idx="261">
                  <c:v>8.7758020318827334</c:v>
                </c:pt>
                <c:pt idx="262">
                  <c:v>-12.595258104361875</c:v>
                </c:pt>
                <c:pt idx="263">
                  <c:v>12.017652706088811</c:v>
                </c:pt>
                <c:pt idx="264">
                  <c:v>-13.385323989777334</c:v>
                </c:pt>
                <c:pt idx="265">
                  <c:v>2.1959566268093482</c:v>
                </c:pt>
                <c:pt idx="266">
                  <c:v>16.761578189860671</c:v>
                </c:pt>
                <c:pt idx="267">
                  <c:v>-0.68849661770730108</c:v>
                </c:pt>
                <c:pt idx="268">
                  <c:v>2.8455204789024862</c:v>
                </c:pt>
                <c:pt idx="269">
                  <c:v>14.363197543649108</c:v>
                </c:pt>
                <c:pt idx="270">
                  <c:v>-3.136154677763173</c:v>
                </c:pt>
                <c:pt idx="271">
                  <c:v>0.34648954745200911</c:v>
                </c:pt>
                <c:pt idx="272">
                  <c:v>8.8098530445224128</c:v>
                </c:pt>
                <c:pt idx="273">
                  <c:v>-6.7476523023347283</c:v>
                </c:pt>
                <c:pt idx="274">
                  <c:v>2.672076027939184</c:v>
                </c:pt>
                <c:pt idx="275">
                  <c:v>13.066841847048735</c:v>
                </c:pt>
                <c:pt idx="276">
                  <c:v>1.4341691998130273</c:v>
                </c:pt>
                <c:pt idx="277">
                  <c:v>-2.2286714037092992</c:v>
                </c:pt>
                <c:pt idx="278">
                  <c:v>-29.924630628845748</c:v>
                </c:pt>
                <c:pt idx="279">
                  <c:v>-5.656843108663665</c:v>
                </c:pt>
                <c:pt idx="280">
                  <c:v>2.5714132702273815</c:v>
                </c:pt>
                <c:pt idx="281">
                  <c:v>15.756760233398609</c:v>
                </c:pt>
                <c:pt idx="282">
                  <c:v>30.895762817146647</c:v>
                </c:pt>
                <c:pt idx="283">
                  <c:v>21.984972661833325</c:v>
                </c:pt>
                <c:pt idx="284">
                  <c:v>-39.979030217266299</c:v>
                </c:pt>
                <c:pt idx="285">
                  <c:v>6.0004018547352445</c:v>
                </c:pt>
                <c:pt idx="286">
                  <c:v>8.9200202262506281</c:v>
                </c:pt>
                <c:pt idx="287">
                  <c:v>13.77671207454334</c:v>
                </c:pt>
                <c:pt idx="288">
                  <c:v>17.567528319936933</c:v>
                </c:pt>
                <c:pt idx="289">
                  <c:v>-31.710292877493913</c:v>
                </c:pt>
                <c:pt idx="290">
                  <c:v>-3.0593070168750671</c:v>
                </c:pt>
                <c:pt idx="291">
                  <c:v>-12.481848346386755</c:v>
                </c:pt>
                <c:pt idx="292">
                  <c:v>1.9981222005874599E-2</c:v>
                </c:pt>
                <c:pt idx="293">
                  <c:v>-9.555680127762713</c:v>
                </c:pt>
                <c:pt idx="294">
                  <c:v>5.7895509192117203</c:v>
                </c:pt>
                <c:pt idx="295">
                  <c:v>27.054305786856347</c:v>
                </c:pt>
                <c:pt idx="296">
                  <c:v>-3.7625343731877834</c:v>
                </c:pt>
                <c:pt idx="297">
                  <c:v>10.338162269252187</c:v>
                </c:pt>
                <c:pt idx="298">
                  <c:v>24.355779155790714</c:v>
                </c:pt>
                <c:pt idx="299">
                  <c:v>8.2899528302754177</c:v>
                </c:pt>
                <c:pt idx="300">
                  <c:v>-1.8594245385310302</c:v>
                </c:pt>
                <c:pt idx="301">
                  <c:v>-7.0922012549820153</c:v>
                </c:pt>
                <c:pt idx="302">
                  <c:v>-0.40796061109571724</c:v>
                </c:pt>
                <c:pt idx="303">
                  <c:v>3.1939862313895304</c:v>
                </c:pt>
                <c:pt idx="304">
                  <c:v>5.7146088810695943</c:v>
                </c:pt>
                <c:pt idx="305">
                  <c:v>-13.844832388644889</c:v>
                </c:pt>
                <c:pt idx="306">
                  <c:v>-3.4827759063796009</c:v>
                </c:pt>
                <c:pt idx="307">
                  <c:v>-4.1973475795458128</c:v>
                </c:pt>
                <c:pt idx="308">
                  <c:v>-12.986350241266706</c:v>
                </c:pt>
                <c:pt idx="309">
                  <c:v>23.152745886554186</c:v>
                </c:pt>
                <c:pt idx="310">
                  <c:v>9.2228108121745294</c:v>
                </c:pt>
                <c:pt idx="311">
                  <c:v>-12.772940350024179</c:v>
                </c:pt>
                <c:pt idx="312">
                  <c:v>-23.830946060489019</c:v>
                </c:pt>
                <c:pt idx="313">
                  <c:v>-5.9473013606420579</c:v>
                </c:pt>
                <c:pt idx="314">
                  <c:v>-1.1177658932333117</c:v>
                </c:pt>
                <c:pt idx="315">
                  <c:v>-22.337777515161868</c:v>
                </c:pt>
                <c:pt idx="316">
                  <c:v>-22.602471942141271</c:v>
                </c:pt>
                <c:pt idx="317">
                  <c:v>-14.906708701876362</c:v>
                </c:pt>
                <c:pt idx="318">
                  <c:v>-20.245103491085942</c:v>
                </c:pt>
                <c:pt idx="319">
                  <c:v>-25.612066837736393</c:v>
                </c:pt>
                <c:pt idx="320">
                  <c:v>-4.0018487695772222</c:v>
                </c:pt>
                <c:pt idx="321">
                  <c:v>-9.4085889901004194</c:v>
                </c:pt>
                <c:pt idx="322">
                  <c:v>-17.826371870547</c:v>
                </c:pt>
                <c:pt idx="323">
                  <c:v>-1.2492853873881984</c:v>
                </c:pt>
                <c:pt idx="324">
                  <c:v>-6.671482975799286</c:v>
                </c:pt>
                <c:pt idx="325">
                  <c:v>-16.087247136033334</c:v>
                </c:pt>
                <c:pt idx="326">
                  <c:v>-9.4910535264406519</c:v>
                </c:pt>
                <c:pt idx="327">
                  <c:v>-24.877634207827064</c:v>
                </c:pt>
                <c:pt idx="328">
                  <c:v>-19.242038671891379</c:v>
                </c:pt>
                <c:pt idx="329">
                  <c:v>-20.579691293163279</c:v>
                </c:pt>
                <c:pt idx="330">
                  <c:v>-0.88644388962599407</c:v>
                </c:pt>
                <c:pt idx="331">
                  <c:v>-42.158622161356966</c:v>
                </c:pt>
                <c:pt idx="332">
                  <c:v>-1.3930648969125343</c:v>
                </c:pt>
                <c:pt idx="333">
                  <c:v>-3.5871549907964777</c:v>
                </c:pt>
                <c:pt idx="334">
                  <c:v>-6.7388414979456925</c:v>
                </c:pt>
                <c:pt idx="335">
                  <c:v>-11.846652157604026</c:v>
                </c:pt>
                <c:pt idx="336">
                  <c:v>-0.90969604347915123</c:v>
                </c:pt>
                <c:pt idx="337">
                  <c:v>-0.92765623313962209</c:v>
                </c:pt>
                <c:pt idx="338">
                  <c:v>-17.900772630519526</c:v>
                </c:pt>
                <c:pt idx="339">
                  <c:v>-15.829815314156377</c:v>
                </c:pt>
                <c:pt idx="340">
                  <c:v>0.28395098648349659</c:v>
                </c:pt>
                <c:pt idx="341">
                  <c:v>-26.561189529882384</c:v>
                </c:pt>
                <c:pt idx="342">
                  <c:v>-13.36735311060449</c:v>
                </c:pt>
                <c:pt idx="343">
                  <c:v>-14.13699995073722</c:v>
                </c:pt>
                <c:pt idx="344">
                  <c:v>-6.8728731292862975</c:v>
                </c:pt>
                <c:pt idx="345">
                  <c:v>-12.57793438524957</c:v>
                </c:pt>
                <c:pt idx="346">
                  <c:v>-7.2552981983517526</c:v>
                </c:pt>
                <c:pt idx="347">
                  <c:v>-2.9081656597548644</c:v>
                </c:pt>
                <c:pt idx="348">
                  <c:v>-28.53975959863395</c:v>
                </c:pt>
                <c:pt idx="349">
                  <c:v>-32.153262372435151</c:v>
                </c:pt>
                <c:pt idx="350">
                  <c:v>-21.751757633873787</c:v>
                </c:pt>
                <c:pt idx="351">
                  <c:v>-26.338177259475927</c:v>
                </c:pt>
                <c:pt idx="352">
                  <c:v>-0.91525446690503287</c:v>
                </c:pt>
                <c:pt idx="353">
                  <c:v>-26.485483966209621</c:v>
                </c:pt>
                <c:pt idx="354">
                  <c:v>-20.051089789290955</c:v>
                </c:pt>
                <c:pt idx="355">
                  <c:v>-24.614001228195598</c:v>
                </c:pt>
                <c:pt idx="356">
                  <c:v>-26.175837092726034</c:v>
                </c:pt>
                <c:pt idx="357">
                  <c:v>-23.737898277816093</c:v>
                </c:pt>
                <c:pt idx="358">
                  <c:v>-46.301168417260342</c:v>
                </c:pt>
                <c:pt idx="359">
                  <c:v>-19.866322198985038</c:v>
                </c:pt>
                <c:pt idx="360">
                  <c:v>-15.433740733345033</c:v>
                </c:pt>
                <c:pt idx="361">
                  <c:v>-31.003533204968718</c:v>
                </c:pt>
                <c:pt idx="362">
                  <c:v>-33.575563904469384</c:v>
                </c:pt>
                <c:pt idx="363">
                  <c:v>-1.1494836319655732</c:v>
                </c:pt>
                <c:pt idx="364">
                  <c:v>-15.724764392128556</c:v>
                </c:pt>
                <c:pt idx="365">
                  <c:v>-9.3007362615867919</c:v>
                </c:pt>
                <c:pt idx="366">
                  <c:v>-24.876625303647018</c:v>
                </c:pt>
                <c:pt idx="367">
                  <c:v>-18.451591432357688</c:v>
                </c:pt>
                <c:pt idx="368">
                  <c:v>-11.024765185154962</c:v>
                </c:pt>
                <c:pt idx="369">
                  <c:v>-21.595282448604522</c:v>
                </c:pt>
                <c:pt idx="370">
                  <c:v>-30.162316291159712</c:v>
                </c:pt>
                <c:pt idx="371">
                  <c:v>-2.7251051864465481</c:v>
                </c:pt>
                <c:pt idx="372">
                  <c:v>-11.282977055493689</c:v>
                </c:pt>
                <c:pt idx="373">
                  <c:v>-4.8353687116625821</c:v>
                </c:pt>
                <c:pt idx="374">
                  <c:v>-24.381840452595149</c:v>
                </c:pt>
                <c:pt idx="375">
                  <c:v>-13.922085704022493</c:v>
                </c:pt>
                <c:pt idx="376">
                  <c:v>-4.4559357759262497</c:v>
                </c:pt>
                <c:pt idx="377">
                  <c:v>-18.98335993748119</c:v>
                </c:pt>
                <c:pt idx="378">
                  <c:v>-21.504461149315148</c:v>
                </c:pt>
                <c:pt idx="379">
                  <c:v>-10.019467906321395</c:v>
                </c:pt>
                <c:pt idx="380">
                  <c:v>-23.528722738487204</c:v>
                </c:pt>
                <c:pt idx="381">
                  <c:v>-8.0326679890039046</c:v>
                </c:pt>
                <c:pt idx="382">
                  <c:v>-29.531829536780613</c:v>
                </c:pt>
                <c:pt idx="383">
                  <c:v>9.9732008460282913</c:v>
                </c:pt>
                <c:pt idx="384">
                  <c:v>-19.518216188621487</c:v>
                </c:pt>
                <c:pt idx="385">
                  <c:v>-29.006749238939562</c:v>
                </c:pt>
                <c:pt idx="386">
                  <c:v>4.5069215589439224</c:v>
                </c:pt>
                <c:pt idx="387">
                  <c:v>5.0221210710861683</c:v>
                </c:pt>
                <c:pt idx="388">
                  <c:v>-15.461805945618096</c:v>
                </c:pt>
                <c:pt idx="389">
                  <c:v>-31.945481994606908</c:v>
                </c:pt>
                <c:pt idx="390">
                  <c:v>-12.429486318924695</c:v>
                </c:pt>
                <c:pt idx="391">
                  <c:v>-19.914346892426394</c:v>
                </c:pt>
                <c:pt idx="392">
                  <c:v>-25.40053500123976</c:v>
                </c:pt>
                <c:pt idx="393">
                  <c:v>-15.888462391369458</c:v>
                </c:pt>
                <c:pt idx="394">
                  <c:v>-19.378480862151534</c:v>
                </c:pt>
                <c:pt idx="395">
                  <c:v>-15.870884098709169</c:v>
                </c:pt>
                <c:pt idx="396">
                  <c:v>-21.365911462254893</c:v>
                </c:pt>
                <c:pt idx="397">
                  <c:v>-10.863753397090015</c:v>
                </c:pt>
                <c:pt idx="398">
                  <c:v>-29.364558069233958</c:v>
                </c:pt>
                <c:pt idx="399">
                  <c:v>-13.868438824497488</c:v>
                </c:pt>
                <c:pt idx="400">
                  <c:v>0.62451795604783911</c:v>
                </c:pt>
                <c:pt idx="401">
                  <c:v>-22.885754981784455</c:v>
                </c:pt>
                <c:pt idx="402">
                  <c:v>-24.399313193437479</c:v>
                </c:pt>
                <c:pt idx="403">
                  <c:v>-21.916207199451243</c:v>
                </c:pt>
                <c:pt idx="404">
                  <c:v>-13.436488080395137</c:v>
                </c:pt>
                <c:pt idx="405">
                  <c:v>-13.960211758516394</c:v>
                </c:pt>
                <c:pt idx="406">
                  <c:v>-9.4874417896115091</c:v>
                </c:pt>
                <c:pt idx="407">
                  <c:v>-23.018250561218547</c:v>
                </c:pt>
                <c:pt idx="408">
                  <c:v>-19.552718867757577</c:v>
                </c:pt>
                <c:pt idx="409">
                  <c:v>-34.090933906958206</c:v>
                </c:pt>
                <c:pt idx="410">
                  <c:v>-10.632985811473375</c:v>
                </c:pt>
                <c:pt idx="411">
                  <c:v>-24.178962893497879</c:v>
                </c:pt>
                <c:pt idx="412">
                  <c:v>-5.7289458351354909</c:v>
                </c:pt>
                <c:pt idx="413">
                  <c:v>-22.283001102207113</c:v>
                </c:pt>
                <c:pt idx="414">
                  <c:v>-4.8411738922160978</c:v>
                </c:pt>
                <c:pt idx="415">
                  <c:v>-28.403480947667649</c:v>
                </c:pt>
                <c:pt idx="416">
                  <c:v>-16.969903573187</c:v>
                </c:pt>
                <c:pt idx="417">
                  <c:v>-26.540381189029393</c:v>
                </c:pt>
                <c:pt idx="418">
                  <c:v>-19.114805735167177</c:v>
                </c:pt>
                <c:pt idx="419">
                  <c:v>-20.693017209930392</c:v>
                </c:pt>
                <c:pt idx="420">
                  <c:v>-21.274800586767718</c:v>
                </c:pt>
                <c:pt idx="421">
                  <c:v>-29.859884303488393</c:v>
                </c:pt>
                <c:pt idx="422">
                  <c:v>-5.4479404624638974</c:v>
                </c:pt>
                <c:pt idx="423">
                  <c:v>-32.038586819784712</c:v>
                </c:pt>
                <c:pt idx="424">
                  <c:v>-22.63139057841904</c:v>
                </c:pt>
                <c:pt idx="425">
                  <c:v>-18.225873937464581</c:v>
                </c:pt>
                <c:pt idx="426">
                  <c:v>2.1784787114026152</c:v>
                </c:pt>
                <c:pt idx="427">
                  <c:v>-26.417787894050463</c:v>
                </c:pt>
                <c:pt idx="428">
                  <c:v>-23.014109829717551</c:v>
                </c:pt>
                <c:pt idx="429">
                  <c:v>-26.609914933834194</c:v>
                </c:pt>
                <c:pt idx="430">
                  <c:v>-25.204634467534749</c:v>
                </c:pt>
                <c:pt idx="431">
                  <c:v>-18.797715169479094</c:v>
                </c:pt>
                <c:pt idx="432">
                  <c:v>-26.388631372836613</c:v>
                </c:pt>
                <c:pt idx="433">
                  <c:v>-13.976896850255251</c:v>
                </c:pt>
                <c:pt idx="434">
                  <c:v>7.4379239399800348</c:v>
                </c:pt>
                <c:pt idx="435">
                  <c:v>1.8562055154232588</c:v>
                </c:pt>
                <c:pt idx="436">
                  <c:v>-10.721747779790931</c:v>
                </c:pt>
                <c:pt idx="437">
                  <c:v>-32.295709488846526</c:v>
                </c:pt>
                <c:pt idx="438">
                  <c:v>-25.865537117094448</c:v>
                </c:pt>
                <c:pt idx="439">
                  <c:v>-9.4311764119841719</c:v>
                </c:pt>
                <c:pt idx="440">
                  <c:v>-2.9926637438558004</c:v>
                </c:pt>
                <c:pt idx="441">
                  <c:v>-27.550126536987857</c:v>
                </c:pt>
                <c:pt idx="442">
                  <c:v>-5.10378175435266</c:v>
                </c:pt>
                <c:pt idx="443">
                  <c:v>-5.6539324921961516</c:v>
                </c:pt>
                <c:pt idx="444">
                  <c:v>5.7990372096612539</c:v>
                </c:pt>
                <c:pt idx="445">
                  <c:v>-16.745330809626964</c:v>
                </c:pt>
                <c:pt idx="446">
                  <c:v>-24.287560567838739</c:v>
                </c:pt>
                <c:pt idx="447">
                  <c:v>-34.82823245879402</c:v>
                </c:pt>
                <c:pt idx="448">
                  <c:v>-16.367972805454389</c:v>
                </c:pt>
                <c:pt idx="449">
                  <c:v>-16.907442716034968</c:v>
                </c:pt>
                <c:pt idx="450">
                  <c:v>-12.447326522353219</c:v>
                </c:pt>
                <c:pt idx="451">
                  <c:v>-13.988320081685147</c:v>
                </c:pt>
                <c:pt idx="452">
                  <c:v>-5.5311192177034432</c:v>
                </c:pt>
                <c:pt idx="453">
                  <c:v>-21.076408563155205</c:v>
                </c:pt>
                <c:pt idx="454">
                  <c:v>-31.624851047006622</c:v>
                </c:pt>
                <c:pt idx="455">
                  <c:v>-10.177078243590326</c:v>
                </c:pt>
                <c:pt idx="456">
                  <c:v>-16.733681770829325</c:v>
                </c:pt>
                <c:pt idx="457">
                  <c:v>-7.2952058906914594</c:v>
                </c:pt>
                <c:pt idx="458">
                  <c:v>2.1378585716306091</c:v>
                </c:pt>
                <c:pt idx="459">
                  <c:v>-8.4349210886889185</c:v>
                </c:pt>
                <c:pt idx="460">
                  <c:v>-9.0139162098667853</c:v>
                </c:pt>
                <c:pt idx="461">
                  <c:v>-16.599434957188578</c:v>
                </c:pt>
                <c:pt idx="462">
                  <c:v>-7.1917219234302134</c:v>
                </c:pt>
                <c:pt idx="463">
                  <c:v>-21.790959069722586</c:v>
                </c:pt>
                <c:pt idx="464">
                  <c:v>-23.397267910973632</c:v>
                </c:pt>
                <c:pt idx="465">
                  <c:v>-8.0107128243950001</c:v>
                </c:pt>
                <c:pt idx="466">
                  <c:v>-11.631305338682695</c:v>
                </c:pt>
                <c:pt idx="467">
                  <c:v>-8.2590092453096631</c:v>
                </c:pt>
                <c:pt idx="468">
                  <c:v>3.1062536377568053</c:v>
                </c:pt>
                <c:pt idx="469">
                  <c:v>19.46459722563721</c:v>
                </c:pt>
                <c:pt idx="470">
                  <c:v>-0.18383537364633096</c:v>
                </c:pt>
                <c:pt idx="471">
                  <c:v>-4.8388785256081706</c:v>
                </c:pt>
                <c:pt idx="472">
                  <c:v>-3.5003506961812594</c:v>
                </c:pt>
                <c:pt idx="473">
                  <c:v>5.8319391153854063</c:v>
                </c:pt>
                <c:pt idx="474">
                  <c:v>1.1581852773947325</c:v>
                </c:pt>
                <c:pt idx="475">
                  <c:v>13.47857988276154</c:v>
                </c:pt>
                <c:pt idx="476">
                  <c:v>1.7933076656609401</c:v>
                </c:pt>
                <c:pt idx="477">
                  <c:v>12.102541560362173</c:v>
                </c:pt>
                <c:pt idx="478">
                  <c:v>2.4064389637261918</c:v>
                </c:pt>
                <c:pt idx="479">
                  <c:v>-7.2948612586146755</c:v>
                </c:pt>
                <c:pt idx="480">
                  <c:v>3.9987589967894994</c:v>
                </c:pt>
                <c:pt idx="481">
                  <c:v>20.287395602336805</c:v>
                </c:pt>
                <c:pt idx="482">
                  <c:v>14.571121473370939</c:v>
                </c:pt>
                <c:pt idx="483">
                  <c:v>1.8499865491485963</c:v>
                </c:pt>
                <c:pt idx="484">
                  <c:v>0.12401843030535842</c:v>
                </c:pt>
                <c:pt idx="485">
                  <c:v>4.3932236101554878</c:v>
                </c:pt>
                <c:pt idx="486">
                  <c:v>7.6575892273473638</c:v>
                </c:pt>
                <c:pt idx="487">
                  <c:v>12.917085260192524</c:v>
                </c:pt>
                <c:pt idx="488">
                  <c:v>23.171667078244809</c:v>
                </c:pt>
                <c:pt idx="489">
                  <c:v>16.421278264409381</c:v>
                </c:pt>
                <c:pt idx="490">
                  <c:v>3.6658536208972223</c:v>
                </c:pt>
                <c:pt idx="491">
                  <c:v>5.9053222744421614</c:v>
                </c:pt>
                <c:pt idx="492">
                  <c:v>3.1396108002384135</c:v>
                </c:pt>
                <c:pt idx="493">
                  <c:v>23.368646289698077</c:v>
                </c:pt>
                <c:pt idx="494">
                  <c:v>11.592359294124657</c:v>
                </c:pt>
                <c:pt idx="495">
                  <c:v>18.810686584480951</c:v>
                </c:pt>
                <c:pt idx="496">
                  <c:v>2.0235736762786081</c:v>
                </c:pt>
                <c:pt idx="497">
                  <c:v>10.230977077867774</c:v>
                </c:pt>
                <c:pt idx="498">
                  <c:v>17.432866230080101</c:v>
                </c:pt>
                <c:pt idx="499">
                  <c:v>9.6292251145171832</c:v>
                </c:pt>
                <c:pt idx="500">
                  <c:v>10.820053517093481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ser>
          <c:idx val="8"/>
          <c:order val="8"/>
          <c:tx>
            <c:v>Gauss6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Carbon!$K$15:$K$515</c:f>
              <c:numCache>
                <c:formatCode>General</c:formatCode>
                <c:ptCount val="501"/>
                <c:pt idx="0">
                  <c:v>1.0801242910606809E-51</c:v>
                </c:pt>
                <c:pt idx="1">
                  <c:v>2.4242229996213231E-51</c:v>
                </c:pt>
                <c:pt idx="2">
                  <c:v>5.4261208142672699E-51</c:v>
                </c:pt>
                <c:pt idx="3">
                  <c:v>1.2112238366028244E-50</c:v>
                </c:pt>
                <c:pt idx="4">
                  <c:v>2.6963571494532727E-50</c:v>
                </c:pt>
                <c:pt idx="5">
                  <c:v>5.9861622270449507E-50</c:v>
                </c:pt>
                <c:pt idx="6">
                  <c:v>1.3253714327559867E-49</c:v>
                </c:pt>
                <c:pt idx="7">
                  <c:v>2.926474786019175E-49</c:v>
                </c:pt>
                <c:pt idx="8">
                  <c:v>6.4442150620265499E-49</c:v>
                </c:pt>
                <c:pt idx="9">
                  <c:v>1.4151853446471822E-48</c:v>
                </c:pt>
                <c:pt idx="10">
                  <c:v>3.0993789356837441E-48</c:v>
                </c:pt>
                <c:pt idx="11">
                  <c:v>6.7694609852381626E-48</c:v>
                </c:pt>
                <c:pt idx="12">
                  <c:v>1.4745230296332399E-47</c:v>
                </c:pt>
                <c:pt idx="13">
                  <c:v>3.2030748544845022E-47</c:v>
                </c:pt>
                <c:pt idx="14">
                  <c:v>6.9390605003998684E-47</c:v>
                </c:pt>
                <c:pt idx="15">
                  <c:v>1.4991749533176008E-46</c:v>
                </c:pt>
                <c:pt idx="16">
                  <c:v>3.2301450105583882E-46</c:v>
                </c:pt>
                <c:pt idx="17">
                  <c:v>6.9408039739034545E-46</c:v>
                </c:pt>
                <c:pt idx="18">
                  <c:v>1.4873582828130172E-45</c:v>
                </c:pt>
                <c:pt idx="19">
                  <c:v>3.1786262928166313E-45</c:v>
                </c:pt>
                <c:pt idx="20">
                  <c:v>6.7745648497376029E-45</c:v>
                </c:pt>
                <c:pt idx="21">
                  <c:v>1.439930050386659E-44</c:v>
                </c:pt>
                <c:pt idx="22">
                  <c:v>3.0522453718900056E-44</c:v>
                </c:pt>
                <c:pt idx="23">
                  <c:v>6.4523148367447204E-44</c:v>
                </c:pt>
                <c:pt idx="24">
                  <c:v>1.3602843911161162E-43</c:v>
                </c:pt>
                <c:pt idx="25">
                  <c:v>2.8599730243500894E-43</c:v>
                </c:pt>
                <c:pt idx="26">
                  <c:v>5.9966985376819979E-43</c:v>
                </c:pt>
                <c:pt idx="27">
                  <c:v>1.253950966768068E-42</c:v>
                </c:pt>
                <c:pt idx="28">
                  <c:v>2.6149714416483178E-42</c:v>
                </c:pt>
                <c:pt idx="29">
                  <c:v>5.4384032119470191E-42</c:v>
                </c:pt>
                <c:pt idx="30">
                  <c:v>1.1279605614799237E-41</c:v>
                </c:pt>
                <c:pt idx="31">
                  <c:v>2.3331060733117291E-41</c:v>
                </c:pt>
                <c:pt idx="32">
                  <c:v>4.8127478776399275E-41</c:v>
                </c:pt>
                <c:pt idx="33">
                  <c:v>9.9007887901540535E-41</c:v>
                </c:pt>
                <c:pt idx="34">
                  <c:v>2.0312554268136723E-40</c:v>
                </c:pt>
                <c:pt idx="35">
                  <c:v>4.1560172271199781E-40</c:v>
                </c:pt>
                <c:pt idx="36">
                  <c:v>8.4802410535838958E-40</c:v>
                </c:pt>
                <c:pt idx="37">
                  <c:v>1.7256674743640319E-39</c:v>
                </c:pt>
                <c:pt idx="38">
                  <c:v>3.5020640724409983E-39</c:v>
                </c:pt>
                <c:pt idx="39">
                  <c:v>7.0877618917571884E-39</c:v>
                </c:pt>
                <c:pt idx="40">
                  <c:v>1.4305801969483556E-38</c:v>
                </c:pt>
                <c:pt idx="41">
                  <c:v>2.8796079005157585E-38</c:v>
                </c:pt>
                <c:pt idx="42">
                  <c:v>5.7805952506150885E-38</c:v>
                </c:pt>
                <c:pt idx="43">
                  <c:v>1.1572570225305257E-37</c:v>
                </c:pt>
                <c:pt idx="44">
                  <c:v>2.3104956002056122E-37</c:v>
                </c:pt>
                <c:pt idx="45">
                  <c:v>4.6004310356818991E-37</c:v>
                </c:pt>
                <c:pt idx="46">
                  <c:v>9.135029649699406E-37</c:v>
                </c:pt>
                <c:pt idx="47">
                  <c:v>1.8090037025964841E-36</c:v>
                </c:pt>
                <c:pt idx="48">
                  <c:v>3.5726215047913487E-36</c:v>
                </c:pt>
                <c:pt idx="49">
                  <c:v>7.0364339959526574E-36</c:v>
                </c:pt>
                <c:pt idx="50">
                  <c:v>1.3820898774344217E-35</c:v>
                </c:pt>
                <c:pt idx="51">
                  <c:v>2.7073101530296731E-35</c:v>
                </c:pt>
                <c:pt idx="52">
                  <c:v>5.2888079333437253E-35</c:v>
                </c:pt>
                <c:pt idx="53">
                  <c:v>1.0303757692284091E-34</c:v>
                </c:pt>
                <c:pt idx="54">
                  <c:v>2.0019422091549458E-34</c:v>
                </c:pt>
                <c:pt idx="55">
                  <c:v>3.8790510353827545E-34</c:v>
                </c:pt>
                <c:pt idx="56">
                  <c:v>7.4957916827860278E-34</c:v>
                </c:pt>
                <c:pt idx="57">
                  <c:v>1.4445333779495989E-33</c:v>
                </c:pt>
                <c:pt idx="58">
                  <c:v>2.776231719603498E-33</c:v>
                </c:pt>
                <c:pt idx="59">
                  <c:v>5.3211058765613607E-33</c:v>
                </c:pt>
                <c:pt idx="60">
                  <c:v>1.0171058370250881E-32</c:v>
                </c:pt>
                <c:pt idx="61">
                  <c:v>1.9388689281818178E-32</c:v>
                </c:pt>
                <c:pt idx="62">
                  <c:v>3.6859446790552108E-32</c:v>
                </c:pt>
                <c:pt idx="63">
                  <c:v>6.9882306808737515E-32</c:v>
                </c:pt>
                <c:pt idx="64">
                  <c:v>1.3213069221339944E-31</c:v>
                </c:pt>
                <c:pt idx="65">
                  <c:v>2.4914848211437061E-31</c:v>
                </c:pt>
                <c:pt idx="66">
                  <c:v>4.6852291748024079E-31</c:v>
                </c:pt>
                <c:pt idx="67">
                  <c:v>8.7866128271425181E-31</c:v>
                </c:pt>
                <c:pt idx="68">
                  <c:v>1.6433504915818364E-30</c:v>
                </c:pt>
                <c:pt idx="69">
                  <c:v>3.0651869356608029E-30</c:v>
                </c:pt>
                <c:pt idx="70">
                  <c:v>5.7016662292380224E-30</c:v>
                </c:pt>
                <c:pt idx="71">
                  <c:v>1.0577052814965684E-29</c:v>
                </c:pt>
                <c:pt idx="72">
                  <c:v>1.9567962762576484E-29</c:v>
                </c:pt>
                <c:pt idx="73">
                  <c:v>3.6103109732736687E-29</c:v>
                </c:pt>
                <c:pt idx="74">
                  <c:v>6.6429604580526972E-29</c:v>
                </c:pt>
                <c:pt idx="75">
                  <c:v>1.2189805641290631E-28</c:v>
                </c:pt>
                <c:pt idx="76">
                  <c:v>2.2307451259514016E-28</c:v>
                </c:pt>
                <c:pt idx="77">
                  <c:v>4.0711882291104949E-28</c:v>
                </c:pt>
                <c:pt idx="78">
                  <c:v>7.4098679660208919E-28</c:v>
                </c:pt>
                <c:pt idx="79">
                  <c:v>1.3449861574714486E-27</c:v>
                </c:pt>
                <c:pt idx="80">
                  <c:v>2.4346874526584617E-27</c:v>
                </c:pt>
                <c:pt idx="81">
                  <c:v>4.395281330693824E-27</c:v>
                </c:pt>
                <c:pt idx="82">
                  <c:v>7.9131281133547645E-27</c:v>
                </c:pt>
                <c:pt idx="83">
                  <c:v>1.4207830701034204E-26</c:v>
                </c:pt>
                <c:pt idx="84">
                  <c:v>2.544048624543212E-26</c:v>
                </c:pt>
                <c:pt idx="85">
                  <c:v>4.5429828765865406E-26</c:v>
                </c:pt>
                <c:pt idx="86">
                  <c:v>8.0904904546539919E-26</c:v>
                </c:pt>
                <c:pt idx="87">
                  <c:v>1.4369003733452669E-25</c:v>
                </c:pt>
                <c:pt idx="88">
                  <c:v>2.5450511975163263E-25</c:v>
                </c:pt>
                <c:pt idx="89">
                  <c:v>4.495566711322155E-25</c:v>
                </c:pt>
                <c:pt idx="90">
                  <c:v>7.9193662422380457E-25</c:v>
                </c:pt>
                <c:pt idx="91">
                  <c:v>1.3912797598268329E-24</c:v>
                </c:pt>
                <c:pt idx="92">
                  <c:v>2.4375670130749628E-24</c:v>
                </c:pt>
                <c:pt idx="93">
                  <c:v>4.2590890338953792E-24</c:v>
                </c:pt>
                <c:pt idx="94">
                  <c:v>7.4215553620565272E-24</c:v>
                </c:pt>
                <c:pt idx="95">
                  <c:v>1.2897074303442939E-23</c:v>
                </c:pt>
                <c:pt idx="96">
                  <c:v>2.2351441145602515E-23</c:v>
                </c:pt>
                <c:pt idx="97">
                  <c:v>3.8631174871395508E-23</c:v>
                </c:pt>
                <c:pt idx="98">
                  <c:v>6.658683312252933E-23</c:v>
                </c:pt>
                <c:pt idx="99">
                  <c:v>1.1446082242204669E-22</c:v>
                </c:pt>
                <c:pt idx="100">
                  <c:v>1.9622006791237842E-22</c:v>
                </c:pt>
                <c:pt idx="101">
                  <c:v>3.3546563604543046E-22</c:v>
                </c:pt>
                <c:pt idx="102">
                  <c:v>5.7196665995647452E-22</c:v>
                </c:pt>
                <c:pt idx="103">
                  <c:v>9.7254890125559399E-22</c:v>
                </c:pt>
                <c:pt idx="104">
                  <c:v>1.6491882749782784E-21</c:v>
                </c:pt>
                <c:pt idx="105">
                  <c:v>2.7889908360143027E-21</c:v>
                </c:pt>
                <c:pt idx="106">
                  <c:v>4.7037257668812603E-21</c:v>
                </c:pt>
                <c:pt idx="107">
                  <c:v>7.9114294266514447E-21</c:v>
                </c:pt>
                <c:pt idx="108">
                  <c:v>1.3270460102422778E-20</c:v>
                </c:pt>
                <c:pt idx="109">
                  <c:v>2.2199084316798803E-20</c:v>
                </c:pt>
                <c:pt idx="110">
                  <c:v>3.7034134430816974E-20</c:v>
                </c:pt>
                <c:pt idx="111">
                  <c:v>6.1615133596027008E-20</c:v>
                </c:pt>
                <c:pt idx="112">
                  <c:v>1.0223289238643964E-19</c:v>
                </c:pt>
                <c:pt idx="113">
                  <c:v>1.6916556341794657E-19</c:v>
                </c:pt>
                <c:pt idx="114">
                  <c:v>2.7915880387326896E-19</c:v>
                </c:pt>
                <c:pt idx="115">
                  <c:v>4.5941879240726198E-19</c:v>
                </c:pt>
                <c:pt idx="116">
                  <c:v>7.5402238798027532E-19</c:v>
                </c:pt>
                <c:pt idx="117">
                  <c:v>1.2341779519089732E-18</c:v>
                </c:pt>
                <c:pt idx="118">
                  <c:v>2.0146025729022589E-18</c:v>
                </c:pt>
                <c:pt idx="119">
                  <c:v>3.2795861426898918E-18</c:v>
                </c:pt>
                <c:pt idx="120">
                  <c:v>5.3243519932531503E-18</c:v>
                </c:pt>
                <c:pt idx="121">
                  <c:v>8.6205015265370618E-18</c:v>
                </c:pt>
                <c:pt idx="122">
                  <c:v>1.3919266982874981E-17</c:v>
                </c:pt>
                <c:pt idx="123">
                  <c:v>2.2413942569278778E-17</c:v>
                </c:pt>
                <c:pt idx="124">
                  <c:v>3.5994670508127888E-17</c:v>
                </c:pt>
                <c:pt idx="125">
                  <c:v>5.7646933195244928E-17</c:v>
                </c:pt>
                <c:pt idx="126">
                  <c:v>9.2072995169645093E-17</c:v>
                </c:pt>
                <c:pt idx="127">
                  <c:v>1.4665821413195373E-16</c:v>
                </c:pt>
                <c:pt idx="128">
                  <c:v>2.3296923371492622E-16</c:v>
                </c:pt>
                <c:pt idx="129">
                  <c:v>3.690700536573965E-16</c:v>
                </c:pt>
                <c:pt idx="130">
                  <c:v>5.8309202634556054E-16</c:v>
                </c:pt>
                <c:pt idx="131">
                  <c:v>9.1872060121764286E-16</c:v>
                </c:pt>
                <c:pt idx="132">
                  <c:v>1.4436032971193313E-15</c:v>
                </c:pt>
                <c:pt idx="133">
                  <c:v>2.2621965379146417E-15</c:v>
                </c:pt>
                <c:pt idx="134">
                  <c:v>3.535337332556178E-15</c:v>
                </c:pt>
                <c:pt idx="135">
                  <c:v>5.5099726497217847E-15</c:v>
                </c:pt>
                <c:pt idx="136">
                  <c:v>8.564185878472176E-15</c:v>
                </c:pt>
                <c:pt idx="137">
                  <c:v>1.3275191178706452E-14</c:v>
                </c:pt>
                <c:pt idx="138">
                  <c:v>2.05217097776298E-14</c:v>
                </c:pt>
                <c:pt idx="139">
                  <c:v>3.1637660147461236E-14</c:v>
                </c:pt>
                <c:pt idx="140">
                  <c:v>4.8642202285026971E-14</c:v>
                </c:pt>
                <c:pt idx="141">
                  <c:v>7.4583053574715344E-14</c:v>
                </c:pt>
                <c:pt idx="142">
                  <c:v>1.1404733696726315E-13</c:v>
                </c:pt>
                <c:pt idx="143">
                  <c:v>1.7391946679754253E-13</c:v>
                </c:pt>
                <c:pt idx="144">
                  <c:v>2.6450220664954252E-13</c:v>
                </c:pt>
                <c:pt idx="145">
                  <c:v>4.011700121785848E-13</c:v>
                </c:pt>
                <c:pt idx="146">
                  <c:v>6.06800152962957E-13</c:v>
                </c:pt>
                <c:pt idx="147">
                  <c:v>9.153368766499295E-13</c:v>
                </c:pt>
                <c:pt idx="148">
                  <c:v>1.3770011246521465E-12</c:v>
                </c:pt>
                <c:pt idx="149">
                  <c:v>2.0658828407182969E-12</c:v>
                </c:pt>
                <c:pt idx="150">
                  <c:v>3.0909724889593186E-12</c:v>
                </c:pt>
                <c:pt idx="151">
                  <c:v>4.6121417743245719E-12</c:v>
                </c:pt>
                <c:pt idx="152">
                  <c:v>6.8632246668085312E-12</c:v>
                </c:pt>
                <c:pt idx="153">
                  <c:v>1.0185253450121968E-11</c:v>
                </c:pt>
                <c:pt idx="154">
                  <c:v>1.5074173967863253E-11</c:v>
                </c:pt>
                <c:pt idx="155">
                  <c:v>2.2249141778690153E-11</c:v>
                </c:pt>
                <c:pt idx="156">
                  <c:v>3.2749981708350636E-11</c:v>
                </c:pt>
                <c:pt idx="157">
                  <c:v>4.8075844065018951E-11</c:v>
                </c:pt>
                <c:pt idx="158">
                  <c:v>7.0381874897935991E-11</c:v>
                </c:pt>
                <c:pt idx="159">
                  <c:v>1.0275732818500217E-10</c:v>
                </c:pt>
                <c:pt idx="160">
                  <c:v>1.49617651388176E-10</c:v>
                </c:pt>
                <c:pt idx="161">
                  <c:v>2.1725557043913496E-10</c:v>
                </c:pt>
                <c:pt idx="162">
                  <c:v>3.1461329113164676E-10</c:v>
                </c:pt>
                <c:pt idx="163">
                  <c:v>4.543612325061327E-10</c:v>
                </c:pt>
                <c:pt idx="164">
                  <c:v>6.5440036044836403E-10</c:v>
                </c:pt>
                <c:pt idx="165">
                  <c:v>9.39948044370921E-10</c:v>
                </c:pt>
                <c:pt idx="166">
                  <c:v>1.3464251808789101E-9</c:v>
                </c:pt>
                <c:pt idx="167">
                  <c:v>1.9234400719013746E-9</c:v>
                </c:pt>
                <c:pt idx="168">
                  <c:v>2.7402687113479416E-9</c:v>
                </c:pt>
                <c:pt idx="169">
                  <c:v>3.8933702140336231E-9</c:v>
                </c:pt>
                <c:pt idx="170">
                  <c:v>5.5166611607284211E-9</c:v>
                </c:pt>
                <c:pt idx="171">
                  <c:v>7.7955179466558876E-9</c:v>
                </c:pt>
                <c:pt idx="172">
                  <c:v>1.0985800278449747E-8</c:v>
                </c:pt>
                <c:pt idx="173">
                  <c:v>1.5439615500954996E-8</c:v>
                </c:pt>
                <c:pt idx="174">
                  <c:v>2.1640102822505662E-8</c:v>
                </c:pt>
                <c:pt idx="175">
                  <c:v>3.0248247442873833E-8</c:v>
                </c:pt>
                <c:pt idx="176">
                  <c:v>4.2165686162550236E-8</c:v>
                </c:pt>
                <c:pt idx="177">
                  <c:v>5.861870026896992E-8</c:v>
                </c:pt>
                <c:pt idx="178">
                  <c:v>8.1270186306945442E-8</c:v>
                </c:pt>
                <c:pt idx="179">
                  <c:v>1.1236844831412369E-7</c:v>
                </c:pt>
                <c:pt idx="180">
                  <c:v>1.5494428777351083E-7</c:v>
                </c:pt>
                <c:pt idx="181">
                  <c:v>2.1307123057642935E-7</c:v>
                </c:pt>
                <c:pt idx="182">
                  <c:v>2.9220800960223182E-7</c:v>
                </c:pt>
                <c:pt idx="183">
                  <c:v>3.9964784528432231E-7</c:v>
                </c:pt>
                <c:pt idx="184">
                  <c:v>5.4510591344330288E-7</c:v>
                </c:pt>
                <c:pt idx="185">
                  <c:v>7.4148499827837613E-7</c:v>
                </c:pt>
                <c:pt idx="186">
                  <c:v>1.0058701077536608E-6</c:v>
                </c:pt>
                <c:pt idx="187">
                  <c:v>1.3608162701979392E-6</c:v>
                </c:pt>
                <c:pt idx="188">
                  <c:v>1.8360104217972764E-6</c:v>
                </c:pt>
                <c:pt idx="189">
                  <c:v>2.4704089316142077E-6</c:v>
                </c:pt>
                <c:pt idx="190">
                  <c:v>3.3149777166275706E-6</c:v>
                </c:pt>
                <c:pt idx="191">
                  <c:v>4.436193037039072E-6</c:v>
                </c:pt>
                <c:pt idx="192">
                  <c:v>5.9204990543523814E-6</c:v>
                </c:pt>
                <c:pt idx="193">
                  <c:v>7.8799643768747575E-6</c:v>
                </c:pt>
                <c:pt idx="194">
                  <c:v>1.0459435595728879E-5</c:v>
                </c:pt>
                <c:pt idx="195">
                  <c:v>1.3845552917761911E-5</c:v>
                </c:pt>
                <c:pt idx="196">
                  <c:v>1.827807333336779E-5</c:v>
                </c:pt>
                <c:pt idx="197">
                  <c:v>2.4064042439834482E-5</c:v>
                </c:pt>
                <c:pt idx="198">
                  <c:v>3.1595469416244189E-5</c:v>
                </c:pt>
                <c:pt idx="199">
                  <c:v>4.1371293268896595E-5</c:v>
                </c:pt>
                <c:pt idx="200">
                  <c:v>5.4024585079669727E-5</c:v>
                </c:pt>
                <c:pt idx="201">
                  <c:v>7.0356113499552274E-5</c:v>
                </c:pt>
                <c:pt idx="202">
                  <c:v>9.1375612148760405E-5</c:v>
                </c:pt>
                <c:pt idx="203">
                  <c:v>1.1835233096622426E-4</c:v>
                </c:pt>
                <c:pt idx="204">
                  <c:v>1.5287673190384672E-4</c:v>
                </c:pt>
                <c:pt idx="205">
                  <c:v>1.9693550551255822E-4</c:v>
                </c:pt>
                <c:pt idx="206">
                  <c:v>2.5300244144367144E-4</c:v>
                </c:pt>
                <c:pt idx="207">
                  <c:v>3.2414808470880444E-4</c:v>
                </c:pt>
                <c:pt idx="208">
                  <c:v>4.141715520063366E-4</c:v>
                </c:pt>
                <c:pt idx="209">
                  <c:v>5.2775836888829537E-4</c:v>
                </c:pt>
                <c:pt idx="210">
                  <c:v>6.7066871808695863E-4</c:v>
                </c:pt>
                <c:pt idx="211">
                  <c:v>8.4996105939321896E-4</c:v>
                </c:pt>
                <c:pt idx="212">
                  <c:v>1.0742566877845988E-3</c:v>
                </c:pt>
                <c:pt idx="213">
                  <c:v>1.354051431995918E-3</c:v>
                </c:pt>
                <c:pt idx="214">
                  <c:v>1.7020813511310028E-3</c:v>
                </c:pt>
                <c:pt idx="215">
                  <c:v>2.1337499492811627E-3</c:v>
                </c:pt>
                <c:pt idx="216">
                  <c:v>2.6676250812656039E-3</c:v>
                </c:pt>
                <c:pt idx="217">
                  <c:v>3.3260143460328265E-3</c:v>
                </c:pt>
                <c:pt idx="218">
                  <c:v>4.1356283333406439E-3</c:v>
                </c:pt>
                <c:pt idx="219">
                  <c:v>5.1283415745727555E-3</c:v>
                </c:pt>
                <c:pt idx="220">
                  <c:v>6.342061415531933E-3</c:v>
                </c:pt>
                <c:pt idx="221">
                  <c:v>7.8217152387001793E-3</c:v>
                </c:pt>
                <c:pt idx="222">
                  <c:v>9.6203664701767794E-3</c:v>
                </c:pt>
                <c:pt idx="223">
                  <c:v>1.1800469563797279E-2</c:v>
                </c:pt>
                <c:pt idx="224">
                  <c:v>1.443527360863575E-2</c:v>
                </c:pt>
                <c:pt idx="225">
                  <c:v>1.7610383299640067E-2</c:v>
                </c:pt>
                <c:pt idx="226">
                  <c:v>2.1425484686595279E-2</c:v>
                </c:pt>
                <c:pt idx="227">
                  <c:v>2.5996241313494019E-2</c:v>
                </c:pt>
                <c:pt idx="228">
                  <c:v>3.1456364021155467E-2</c:v>
                </c:pt>
                <c:pt idx="229">
                  <c:v>3.7959854754609682E-2</c:v>
                </c:pt>
                <c:pt idx="230">
                  <c:v>4.5683421142907361E-2</c:v>
                </c:pt>
                <c:pt idx="231">
                  <c:v>5.4829054362600813E-2</c:v>
                </c:pt>
                <c:pt idx="232">
                  <c:v>6.5626757826321727E-2</c:v>
                </c:pt>
                <c:pt idx="233">
                  <c:v>7.8337408536213127E-2</c:v>
                </c:pt>
                <c:pt idx="234">
                  <c:v>9.3255726524304972E-2</c:v>
                </c:pt>
                <c:pt idx="235">
                  <c:v>0.11071332067420769</c:v>
                </c:pt>
                <c:pt idx="236">
                  <c:v>0.13108177145416475</c:v>
                </c:pt>
                <c:pt idx="237">
                  <c:v>0.15477570275517241</c:v>
                </c:pt>
                <c:pt idx="238">
                  <c:v>0.1822557862450857</c:v>
                </c:pt>
                <c:pt idx="239">
                  <c:v>0.21403161255967221</c:v>
                </c:pt>
                <c:pt idx="240">
                  <c:v>0.25066435444809543</c:v>
                </c:pt>
                <c:pt idx="241">
                  <c:v>0.29276913789222409</c:v>
                </c:pt>
                <c:pt idx="242">
                  <c:v>0.34101702848356813</c:v>
                </c:pt>
                <c:pt idx="243">
                  <c:v>0.39613653227509515</c:v>
                </c:pt>
                <c:pt idx="244">
                  <c:v>0.45891450323838423</c:v>
                </c:pt>
                <c:pt idx="245">
                  <c:v>0.53019634372047608</c:v>
                </c:pt>
                <c:pt idx="246">
                  <c:v>0.61088538027470396</c:v>
                </c:pt>
                <c:pt idx="247">
                  <c:v>0.70194129531585514</c:v>
                </c:pt>
                <c:pt idx="248">
                  <c:v>0.80437749562999228</c:v>
                </c:pt>
                <c:pt idx="249">
                  <c:v>0.91925730219550095</c:v>
                </c:pt>
                <c:pt idx="250">
                  <c:v>1.0476888524261472</c:v>
                </c:pt>
                <c:pt idx="251">
                  <c:v>1.1908186161202463</c:v>
                </c:pt>
                <c:pt idx="252">
                  <c:v>1.3498234403358165</c:v>
                </c:pt>
                <c:pt idx="253">
                  <c:v>1.5259010563248818</c:v>
                </c:pt>
                <c:pt idx="254">
                  <c:v>1.7202590036126322</c:v>
                </c:pt>
                <c:pt idx="255">
                  <c:v>1.9341019522295326</c:v>
                </c:pt>
                <c:pt idx="256">
                  <c:v>2.168617434088604</c:v>
                </c:pt>
                <c:pt idx="257">
                  <c:v>2.4249600279027557</c:v>
                </c:pt>
                <c:pt idx="258">
                  <c:v>2.7042340788668495</c:v>
                </c:pt>
                <c:pt idx="259">
                  <c:v>3.0074750737280378</c:v>
                </c:pt>
                <c:pt idx="260">
                  <c:v>3.3356298333487602</c:v>
                </c:pt>
                <c:pt idx="261">
                  <c:v>3.689535727450564</c:v>
                </c:pt>
                <c:pt idx="262">
                  <c:v>4.0698991590715758</c:v>
                </c:pt>
                <c:pt idx="263">
                  <c:v>4.4772736082290701</c:v>
                </c:pt>
                <c:pt idx="264">
                  <c:v>4.9120375641565834</c:v>
                </c:pt>
                <c:pt idx="265">
                  <c:v>5.3743727121511666</c:v>
                </c:pt>
                <c:pt idx="266">
                  <c:v>5.8642427730652127</c:v>
                </c:pt>
                <c:pt idx="267">
                  <c:v>6.3813734196981473</c:v>
                </c:pt>
                <c:pt idx="268">
                  <c:v>6.9252337134372235</c:v>
                </c:pt>
                <c:pt idx="269">
                  <c:v>7.4950195152773214</c:v>
                </c:pt>
                <c:pt idx="270">
                  <c:v>8.0896393269289604</c:v>
                </c:pt>
                <c:pt idx="271">
                  <c:v>8.7077030089954448</c:v>
                </c:pt>
                <c:pt idx="272">
                  <c:v>9.3475138037390888</c:v>
                </c:pt>
                <c:pt idx="273">
                  <c:v>10.007064059209808</c:v>
                </c:pt>
                <c:pt idx="274">
                  <c:v>10.684035009330362</c:v>
                </c:pt>
                <c:pt idx="275">
                  <c:v>11.375800911278152</c:v>
                </c:pt>
                <c:pt idx="276">
                  <c:v>12.079437777506747</c:v>
                </c:pt>
                <c:pt idx="277">
                  <c:v>12.79173686571</c:v>
                </c:pt>
                <c:pt idx="278">
                  <c:v>13.509223007955294</c:v>
                </c:pt>
                <c:pt idx="279">
                  <c:v>14.228177770141667</c:v>
                </c:pt>
                <c:pt idx="280">
                  <c:v>14.944667338265969</c:v>
                </c:pt>
                <c:pt idx="281">
                  <c:v>15.654574929577278</c:v>
                </c:pt>
                <c:pt idx="282">
                  <c:v>16.353637427555626</c:v>
                </c:pt>
                <c:pt idx="283">
                  <c:v>17.037485841744111</c:v>
                </c:pt>
                <c:pt idx="284">
                  <c:v>17.701689099654896</c:v>
                </c:pt>
                <c:pt idx="285">
                  <c:v>18.341800590590594</c:v>
                </c:pt>
                <c:pt idx="286">
                  <c:v>18.953406802758916</c:v>
                </c:pt>
                <c:pt idx="287">
                  <c:v>19.532177328038358</c:v>
                </c:pt>
                <c:pt idx="288">
                  <c:v>20.073915454998936</c:v>
                </c:pt>
                <c:pt idx="289">
                  <c:v>20.574608532433452</c:v>
                </c:pt>
                <c:pt idx="290">
                  <c:v>21.030477263998137</c:v>
                </c:pt>
                <c:pt idx="291">
                  <c:v>21.438023090692784</c:v>
                </c:pt>
                <c:pt idx="292">
                  <c:v>21.794072832579378</c:v>
                </c:pt>
                <c:pt idx="293">
                  <c:v>22.095819794240107</c:v>
                </c:pt>
                <c:pt idx="294">
                  <c:v>22.340860589856788</c:v>
                </c:pt>
                <c:pt idx="295">
                  <c:v>22.527227012411931</c:v>
                </c:pt>
                <c:pt idx="296">
                  <c:v>22.65341235603006</c:v>
                </c:pt>
                <c:pt idx="297">
                  <c:v>22.718391699119902</c:v>
                </c:pt>
                <c:pt idx="298">
                  <c:v>22.721635766394002</c:v>
                </c:pt>
                <c:pt idx="299">
                  <c:v>22.663118107520173</c:v>
                </c:pt>
                <c:pt idx="300">
                  <c:v>22.543315456237</c:v>
                </c:pt>
                <c:pt idx="301">
                  <c:v>22.36320126309564</c:v>
                </c:pt>
                <c:pt idx="302">
                  <c:v>22.124232524547669</c:v>
                </c:pt>
                <c:pt idx="303">
                  <c:v>21.828330157645667</c:v>
                </c:pt>
                <c:pt idx="304">
                  <c:v>21.47785329008812</c:v>
                </c:pt>
                <c:pt idx="305">
                  <c:v>21.075567946900176</c:v>
                </c:pt>
                <c:pt idx="306">
                  <c:v>20.624610714992404</c:v>
                </c:pt>
                <c:pt idx="307">
                  <c:v>20.12844805293744</c:v>
                </c:pt>
                <c:pt idx="308">
                  <c:v>19.590831983711521</c:v>
                </c:pt>
                <c:pt idx="309">
                  <c:v>19.015752961296673</c:v>
                </c:pt>
                <c:pt idx="310">
                  <c:v>18.407390737194369</c:v>
                </c:pt>
                <c:pt idx="311">
                  <c:v>17.77006406942149</c:v>
                </c:pt>
                <c:pt idx="312">
                  <c:v>17.108180114637459</c:v>
                </c:pt>
                <c:pt idx="313">
                  <c:v>16.426184324279674</c:v>
                </c:pt>
                <c:pt idx="314">
                  <c:v>15.72851162879792</c:v>
                </c:pt>
                <c:pt idx="315">
                  <c:v>15.019539642008622</c:v>
                </c:pt>
                <c:pt idx="316">
                  <c:v>14.303544551749786</c:v>
                </c:pt>
                <c:pt idx="317">
                  <c:v>13.584660285683629</c:v>
                </c:pt>
                <c:pt idx="318">
                  <c:v>12.866841454600619</c:v>
                </c:pt>
                <c:pt idx="319">
                  <c:v>12.153830482198195</c:v>
                </c:pt>
                <c:pt idx="320">
                  <c:v>11.44912923278593</c:v>
                </c:pt>
                <c:pt idx="321">
                  <c:v>10.755975349358513</c:v>
                </c:pt>
                <c:pt idx="322">
                  <c:v>10.077323415595984</c:v>
                </c:pt>
                <c:pt idx="323">
                  <c:v>9.4158309603897674</c:v>
                </c:pt>
                <c:pt idx="324">
                  <c:v>8.7738492329080557</c:v>
                </c:pt>
                <c:pt idx="325">
                  <c:v>8.1534185930572711</c:v>
                </c:pt>
                <c:pt idx="326">
                  <c:v>7.5562682872926548</c:v>
                </c:pt>
                <c:pt idx="327">
                  <c:v>6.9838203147324478</c:v>
                </c:pt>
                <c:pt idx="328">
                  <c:v>6.4371970340048863</c:v>
                </c:pt>
                <c:pt idx="329">
                  <c:v>5.9172321179452538</c:v>
                </c:pt>
                <c:pt idx="330">
                  <c:v>5.4244844313593203</c:v>
                </c:pt>
                <c:pt idx="331">
                  <c:v>4.9592543863332486</c:v>
                </c:pt>
                <c:pt idx="332">
                  <c:v>4.5216023198643054</c:v>
                </c:pt>
                <c:pt idx="333">
                  <c:v>4.1113684390276175</c:v>
                </c:pt>
                <c:pt idx="334">
                  <c:v>3.7281938887910115</c:v>
                </c:pt>
                <c:pt idx="335">
                  <c:v>3.3715425158967349</c:v>
                </c:pt>
                <c:pt idx="336">
                  <c:v>3.0407229276802656</c:v>
                </c:pt>
                <c:pt idx="337">
                  <c:v>2.7349104762397625</c:v>
                </c:pt>
                <c:pt idx="338">
                  <c:v>2.453168834536422</c:v>
                </c:pt>
                <c:pt idx="339">
                  <c:v>2.1944708706336056</c:v>
                </c:pt>
                <c:pt idx="340">
                  <c:v>1.9577185681005029</c:v>
                </c:pt>
                <c:pt idx="341">
                  <c:v>1.7417617833601107</c:v>
                </c:pt>
                <c:pt idx="342">
                  <c:v>1.5454156734555777</c:v>
                </c:pt>
                <c:pt idx="343">
                  <c:v>1.3674766693738407</c:v>
                </c:pt>
                <c:pt idx="344">
                  <c:v>1.206736909630878</c:v>
                </c:pt>
                <c:pt idx="345">
                  <c:v>1.0619970860221439</c:v>
                </c:pt>
                <c:pt idx="346">
                  <c:v>0.93207768722693052</c:v>
                </c:pt>
                <c:pt idx="347">
                  <c:v>0.81582865627257406</c:v>
                </c:pt>
                <c:pt idx="348">
                  <c:v>0.71213750423690647</c:v>
                </c:pt>
                <c:pt idx="349">
                  <c:v>0.61993594495705018</c:v>
                </c:pt>
                <c:pt idx="350">
                  <c:v>0.53820513382364543</c:v>
                </c:pt>
                <c:pt idx="351">
                  <c:v>0.46597960809597683</c:v>
                </c:pt>
                <c:pt idx="352">
                  <c:v>0.40235003673624248</c:v>
                </c:pt>
                <c:pt idx="353">
                  <c:v>0.34646489475556974</c:v>
                </c:pt>
                <c:pt idx="354">
                  <c:v>0.2975311808311461</c:v>
                </c:pt>
                <c:pt idx="355">
                  <c:v>0.25481429780171538</c:v>
                </c:pt>
                <c:pt idx="356">
                  <c:v>0.21763721397504518</c:v>
                </c:pt>
                <c:pt idx="357">
                  <c:v>0.18537901936533974</c:v>
                </c:pt>
                <c:pt idx="358">
                  <c:v>0.15747298539662347</c:v>
                </c:pt>
                <c:pt idx="359">
                  <c:v>0.13340422965518561</c:v>
                </c:pt>
                <c:pt idx="360">
                  <c:v>0.11270707928756928</c:v>
                </c:pt>
                <c:pt idx="361">
                  <c:v>9.4962217963685147E-2</c:v>
                </c:pt>
                <c:pt idx="362">
                  <c:v>7.9793692252962081E-2</c:v>
                </c:pt>
                <c:pt idx="363">
                  <c:v>6.6865844054234153E-2</c:v>
                </c:pt>
                <c:pt idx="364">
                  <c:v>5.5880226611730234E-2</c:v>
                </c:pt>
                <c:pt idx="365">
                  <c:v>4.6572552827982554E-2</c:v>
                </c:pt>
                <c:pt idx="366">
                  <c:v>3.8709716190284446E-2</c:v>
                </c:pt>
                <c:pt idx="367">
                  <c:v>3.208691680330799E-2</c:v>
                </c:pt>
                <c:pt idx="368">
                  <c:v>2.6524917822460029E-2</c:v>
                </c:pt>
                <c:pt idx="369">
                  <c:v>2.1867451086792129E-2</c:v>
                </c:pt>
                <c:pt idx="370">
                  <c:v>1.7978784973933525E-2</c:v>
                </c:pt>
                <c:pt idx="371">
                  <c:v>1.4741462453997982E-2</c:v>
                </c:pt>
                <c:pt idx="372">
                  <c:v>1.205421298829289E-2</c:v>
                </c:pt>
                <c:pt idx="373">
                  <c:v>9.8300382754396461E-3</c:v>
                </c:pt>
                <c:pt idx="374">
                  <c:v>7.9944688511239346E-3</c:v>
                </c:pt>
                <c:pt idx="375">
                  <c:v>6.4839861483629354E-3</c:v>
                </c:pt>
                <c:pt idx="376">
                  <c:v>5.2446027690871474E-3</c:v>
                </c:pt>
                <c:pt idx="377">
                  <c:v>4.2305923454317943E-3</c:v>
                </c:pt>
                <c:pt idx="378">
                  <c:v>3.4033594217757418E-3</c:v>
                </c:pt>
                <c:pt idx="379">
                  <c:v>2.7304392072159366E-3</c:v>
                </c:pt>
                <c:pt idx="380">
                  <c:v>2.1846167759676876E-3</c:v>
                </c:pt>
                <c:pt idx="381">
                  <c:v>1.7431552772085896E-3</c:v>
                </c:pt>
                <c:pt idx="382">
                  <c:v>1.3871229063466784E-3</c:v>
                </c:pt>
                <c:pt idx="383">
                  <c:v>1.10080874217024E-3</c:v>
                </c:pt>
                <c:pt idx="384">
                  <c:v>8.7121802888076908E-4</c:v>
                </c:pt>
                <c:pt idx="385">
                  <c:v>6.8763804369559821E-4</c:v>
                </c:pt>
                <c:pt idx="386">
                  <c:v>5.4126630972227072E-4</c:v>
                </c:pt>
                <c:pt idx="387">
                  <c:v>4.2489356487334572E-4</c:v>
                </c:pt>
                <c:pt idx="388">
                  <c:v>3.3263455975472001E-4</c:v>
                </c:pt>
                <c:pt idx="389">
                  <c:v>2.5970041432407545E-4</c:v>
                </c:pt>
                <c:pt idx="390">
                  <c:v>2.0220690118376541E-4</c:v>
                </c:pt>
                <c:pt idx="391">
                  <c:v>1.5701363308245862E-4</c:v>
                </c:pt>
                <c:pt idx="392">
                  <c:v>1.2158970633456376E-4</c:v>
                </c:pt>
                <c:pt idx="393">
                  <c:v>9.3901885818467495E-5</c:v>
                </c:pt>
                <c:pt idx="394">
                  <c:v>7.2321908257785063E-5</c:v>
                </c:pt>
                <c:pt idx="395">
                  <c:v>5.5549927580080955E-5</c:v>
                </c:pt>
                <c:pt idx="396">
                  <c:v>4.2551529500630746E-5</c:v>
                </c:pt>
                <c:pt idx="397">
                  <c:v>3.250610330997941E-5</c:v>
                </c:pt>
                <c:pt idx="398">
                  <c:v>2.4764679120143309E-5</c:v>
                </c:pt>
                <c:pt idx="399">
                  <c:v>1.8815621010902819E-5</c:v>
                </c:pt>
                <c:pt idx="400">
                  <c:v>1.4256813430816447E-5</c:v>
                </c:pt>
                <c:pt idx="401">
                  <c:v>1.0773192837279285E-5</c:v>
                </c:pt>
                <c:pt idx="402">
                  <c:v>8.1186619592886998E-6</c:v>
                </c:pt>
                <c:pt idx="403">
                  <c:v>6.1015832598211863E-6</c:v>
                </c:pt>
                <c:pt idx="404">
                  <c:v>4.5731840771889742E-6</c:v>
                </c:pt>
                <c:pt idx="405">
                  <c:v>3.418321301724206E-6</c:v>
                </c:pt>
                <c:pt idx="406">
                  <c:v>2.5481508695159066E-6</c:v>
                </c:pt>
                <c:pt idx="407">
                  <c:v>1.8943291935557982E-6</c:v>
                </c:pt>
                <c:pt idx="408">
                  <c:v>1.4044420511011847E-6</c:v>
                </c:pt>
                <c:pt idx="409">
                  <c:v>1.0384133298616102E-6</c:v>
                </c:pt>
                <c:pt idx="410">
                  <c:v>7.6569311547357183E-7</c:v>
                </c:pt>
                <c:pt idx="411">
                  <c:v>5.6306338639232895E-7</c:v>
                </c:pt>
                <c:pt idx="412">
                  <c:v>4.1293138368081133E-7</c:v>
                </c:pt>
                <c:pt idx="413">
                  <c:v>3.0200668256843367E-7</c:v>
                </c:pt>
                <c:pt idx="414">
                  <c:v>2.2027908912690207E-7</c:v>
                </c:pt>
                <c:pt idx="415">
                  <c:v>1.6023155557765495E-7</c:v>
                </c:pt>
                <c:pt idx="416">
                  <c:v>1.1623606089798328E-7</c:v>
                </c:pt>
                <c:pt idx="417">
                  <c:v>8.4091437481322017E-8</c:v>
                </c:pt>
                <c:pt idx="418">
                  <c:v>6.0670940460221477E-8</c:v>
                </c:pt>
                <c:pt idx="419">
                  <c:v>4.365437103265552E-8</c:v>
                </c:pt>
                <c:pt idx="420">
                  <c:v>3.13251241939475E-8</c:v>
                </c:pt>
                <c:pt idx="421">
                  <c:v>2.2416919152065554E-8</c:v>
                </c:pt>
                <c:pt idx="422">
                  <c:v>1.5998420493308273E-8</c:v>
                </c:pt>
                <c:pt idx="423">
                  <c:v>1.1386659842540884E-8</c:v>
                </c:pt>
                <c:pt idx="424">
                  <c:v>8.0822753957537586E-9</c:v>
                </c:pt>
                <c:pt idx="425">
                  <c:v>5.7212246331989584E-9</c:v>
                </c:pt>
                <c:pt idx="426">
                  <c:v>4.038893606505748E-9</c:v>
                </c:pt>
                <c:pt idx="427">
                  <c:v>2.8435042652878041E-9</c:v>
                </c:pt>
                <c:pt idx="428">
                  <c:v>1.9964728696022043E-9</c:v>
                </c:pt>
                <c:pt idx="429">
                  <c:v>1.3979479435059908E-9</c:v>
                </c:pt>
                <c:pt idx="430">
                  <c:v>9.7619514642941027E-10</c:v>
                </c:pt>
                <c:pt idx="431">
                  <c:v>6.7983003266757698E-10</c:v>
                </c:pt>
                <c:pt idx="432">
                  <c:v>4.7215229667147958E-10</c:v>
                </c:pt>
                <c:pt idx="433">
                  <c:v>3.2702573057665052E-10</c:v>
                </c:pt>
                <c:pt idx="434">
                  <c:v>2.2589145375260008E-10</c:v>
                </c:pt>
                <c:pt idx="435">
                  <c:v>1.5560936628011295E-10</c:v>
                </c:pt>
                <c:pt idx="436">
                  <c:v>1.0690295880415984E-10</c:v>
                </c:pt>
                <c:pt idx="437">
                  <c:v>7.3242266448694456E-11</c:v>
                </c:pt>
                <c:pt idx="438">
                  <c:v>5.0043984631632726E-11</c:v>
                </c:pt>
                <c:pt idx="439">
                  <c:v>3.4100445048136899E-11</c:v>
                </c:pt>
                <c:pt idx="440">
                  <c:v>2.3173213872278644E-11</c:v>
                </c:pt>
                <c:pt idx="441">
                  <c:v>1.5704732757503399E-11</c:v>
                </c:pt>
                <c:pt idx="442">
                  <c:v>1.0614337412873875E-11</c:v>
                </c:pt>
                <c:pt idx="443">
                  <c:v>7.1544011140954615E-12</c:v>
                </c:pt>
                <c:pt idx="444">
                  <c:v>4.8091878312552468E-12</c:v>
                </c:pt>
                <c:pt idx="445">
                  <c:v>3.2239496569574424E-12</c:v>
                </c:pt>
                <c:pt idx="446">
                  <c:v>2.1553749015142639E-12</c:v>
                </c:pt>
                <c:pt idx="447">
                  <c:v>1.4370618129402317E-12</c:v>
                </c:pt>
                <c:pt idx="448">
                  <c:v>9.5553397734591283E-13</c:v>
                </c:pt>
                <c:pt idx="449">
                  <c:v>6.3362875485780796E-13</c:v>
                </c:pt>
                <c:pt idx="450">
                  <c:v>4.1902668293659328E-13</c:v>
                </c:pt>
                <c:pt idx="451">
                  <c:v>2.7635449823709939E-13</c:v>
                </c:pt>
                <c:pt idx="452">
                  <c:v>1.8176466268654467E-13</c:v>
                </c:pt>
                <c:pt idx="453">
                  <c:v>1.1922585059147616E-13</c:v>
                </c:pt>
                <c:pt idx="454">
                  <c:v>7.7991893077951155E-14</c:v>
                </c:pt>
                <c:pt idx="455">
                  <c:v>5.0879935526802934E-14</c:v>
                </c:pt>
                <c:pt idx="456">
                  <c:v>3.3102569075095346E-14</c:v>
                </c:pt>
                <c:pt idx="457">
                  <c:v>2.1478052839101681E-14</c:v>
                </c:pt>
                <c:pt idx="458">
                  <c:v>1.3897803607727116E-14</c:v>
                </c:pt>
                <c:pt idx="459">
                  <c:v>8.9684107785021227E-15</c:v>
                </c:pt>
                <c:pt idx="460">
                  <c:v>5.7716883327286265E-15</c:v>
                </c:pt>
                <c:pt idx="461">
                  <c:v>3.7043183993453517E-15</c:v>
                </c:pt>
                <c:pt idx="462">
                  <c:v>2.3710013645818314E-15</c:v>
                </c:pt>
                <c:pt idx="463">
                  <c:v>1.5134683973849034E-15</c:v>
                </c:pt>
                <c:pt idx="464">
                  <c:v>9.6345840048562531E-16</c:v>
                </c:pt>
                <c:pt idx="465">
                  <c:v>6.1166078308449231E-16</c:v>
                </c:pt>
                <c:pt idx="466">
                  <c:v>3.8726331870913207E-16</c:v>
                </c:pt>
                <c:pt idx="467">
                  <c:v>2.445232431149323E-16</c:v>
                </c:pt>
                <c:pt idx="468">
                  <c:v>1.5397562987886714E-16</c:v>
                </c:pt>
                <c:pt idx="469">
                  <c:v>9.6694526119407391E-17</c:v>
                </c:pt>
                <c:pt idx="470">
                  <c:v>6.0557766234562929E-17</c:v>
                </c:pt>
                <c:pt idx="471">
                  <c:v>3.7822990428429638E-17</c:v>
                </c:pt>
                <c:pt idx="472">
                  <c:v>2.3559167304891778E-17</c:v>
                </c:pt>
                <c:pt idx="473">
                  <c:v>1.463464080948531E-17</c:v>
                </c:pt>
                <c:pt idx="474">
                  <c:v>9.0661365682893911E-18</c:v>
                </c:pt>
                <c:pt idx="475">
                  <c:v>5.6011925665425487E-18</c:v>
                </c:pt>
                <c:pt idx="476">
                  <c:v>3.4510941584941381E-18</c:v>
                </c:pt>
                <c:pt idx="477">
                  <c:v>2.1205629598067928E-18</c:v>
                </c:pt>
                <c:pt idx="478">
                  <c:v>1.2994620231288357E-18</c:v>
                </c:pt>
                <c:pt idx="479">
                  <c:v>7.9413451159363911E-19</c:v>
                </c:pt>
                <c:pt idx="480">
                  <c:v>4.8399692920642396E-19</c:v>
                </c:pt>
                <c:pt idx="481">
                  <c:v>2.9417732882537999E-19</c:v>
                </c:pt>
                <c:pt idx="482">
                  <c:v>1.7831745289348485E-19</c:v>
                </c:pt>
                <c:pt idx="483">
                  <c:v>1.0779448988592715E-19</c:v>
                </c:pt>
                <c:pt idx="484">
                  <c:v>6.4985629341262934E-20</c:v>
                </c:pt>
                <c:pt idx="485">
                  <c:v>3.9071146423225627E-20</c:v>
                </c:pt>
                <c:pt idx="486">
                  <c:v>2.3426803652466469E-20</c:v>
                </c:pt>
                <c:pt idx="487">
                  <c:v>1.400838207752519E-20</c:v>
                </c:pt>
                <c:pt idx="488">
                  <c:v>8.3537404452511779E-21</c:v>
                </c:pt>
                <c:pt idx="489">
                  <c:v>4.9681195058222552E-21</c:v>
                </c:pt>
                <c:pt idx="490">
                  <c:v>2.9465997558376034E-21</c:v>
                </c:pt>
                <c:pt idx="491">
                  <c:v>1.7428833491747142E-21</c:v>
                </c:pt>
                <c:pt idx="492">
                  <c:v>1.0280957195727036E-21</c:v>
                </c:pt>
                <c:pt idx="493">
                  <c:v>6.0480704170600543E-22</c:v>
                </c:pt>
                <c:pt idx="494">
                  <c:v>3.5482824629317217E-22</c:v>
                </c:pt>
                <c:pt idx="495">
                  <c:v>2.076048945922886E-22</c:v>
                </c:pt>
                <c:pt idx="496">
                  <c:v>1.2113650794482341E-22</c:v>
                </c:pt>
                <c:pt idx="497">
                  <c:v>7.0490496449582975E-23</c:v>
                </c:pt>
                <c:pt idx="498">
                  <c:v>4.0907613720106451E-23</c:v>
                </c:pt>
                <c:pt idx="499">
                  <c:v>2.3675315836466557E-23</c:v>
                </c:pt>
                <c:pt idx="500">
                  <c:v>1.366486904799496E-23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7AE-422E-88A0-A552BDA976F2}"/>
            </c:ext>
          </c:extLst>
        </c:ser>
        <c:ser>
          <c:idx val="9"/>
          <c:order val="9"/>
          <c:tx>
            <c:v>Gauss7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Carbon!$L$15:$L$515</c:f>
              <c:numCache>
                <c:formatCode>General</c:formatCode>
                <c:ptCount val="501"/>
                <c:pt idx="0">
                  <c:v>3.4919832350226428E-55</c:v>
                </c:pt>
                <c:pt idx="1">
                  <c:v>7.5212343842084898E-55</c:v>
                </c:pt>
                <c:pt idx="2">
                  <c:v>1.6162398496931375E-54</c:v>
                </c:pt>
                <c:pt idx="3">
                  <c:v>3.4651513861603718E-54</c:v>
                </c:pt>
                <c:pt idx="4">
                  <c:v>7.4120498271076133E-54</c:v>
                </c:pt>
                <c:pt idx="5">
                  <c:v>1.5818094373154476E-53</c:v>
                </c:pt>
                <c:pt idx="6">
                  <c:v>3.3679815923448498E-53</c:v>
                </c:pt>
                <c:pt idx="7">
                  <c:v>7.1545936204240501E-53</c:v>
                </c:pt>
                <c:pt idx="8">
                  <c:v>1.5163517175530157E-52</c:v>
                </c:pt>
                <c:pt idx="9">
                  <c:v>3.2063774011441705E-52</c:v>
                </c:pt>
                <c:pt idx="10">
                  <c:v>6.7643963281922472E-52</c:v>
                </c:pt>
                <c:pt idx="11">
                  <c:v>1.4237809117092913E-51</c:v>
                </c:pt>
                <c:pt idx="12">
                  <c:v>2.9899023327051653E-51</c:v>
                </c:pt>
                <c:pt idx="13">
                  <c:v>6.2642712182840197E-51</c:v>
                </c:pt>
                <c:pt idx="14">
                  <c:v>1.3094346175902184E-50</c:v>
                </c:pt>
                <c:pt idx="15">
                  <c:v>2.7308434142048359E-50</c:v>
                </c:pt>
                <c:pt idx="16">
                  <c:v>5.6821081251564243E-50</c:v>
                </c:pt>
                <c:pt idx="17">
                  <c:v>1.1795650704731581E-49</c:v>
                </c:pt>
                <c:pt idx="18">
                  <c:v>2.443059411277773E-49</c:v>
                </c:pt>
                <c:pt idx="19">
                  <c:v>5.04830828452928E-49</c:v>
                </c:pt>
                <c:pt idx="20">
                  <c:v>1.0407763679570005E-48</c:v>
                </c:pt>
                <c:pt idx="21">
                  <c:v>2.1407635016309361E-48</c:v>
                </c:pt>
                <c:pt idx="22">
                  <c:v>4.3931868588877921E-48</c:v>
                </c:pt>
                <c:pt idx="23">
                  <c:v>8.9947764623524999E-48</c:v>
                </c:pt>
                <c:pt idx="24">
                  <c:v>1.8373876311564772E-47</c:v>
                </c:pt>
                <c:pt idx="25">
                  <c:v>3.7446472853947325E-47</c:v>
                </c:pt>
                <c:pt idx="26">
                  <c:v>7.614138291575148E-47</c:v>
                </c:pt>
                <c:pt idx="27">
                  <c:v>1.5446508175259963E-46</c:v>
                </c:pt>
                <c:pt idx="28">
                  <c:v>3.1263643631707847E-46</c:v>
                </c:pt>
                <c:pt idx="29">
                  <c:v>6.3131859230540129E-46</c:v>
                </c:pt>
                <c:pt idx="30">
                  <c:v>1.2719126366694242E-45</c:v>
                </c:pt>
                <c:pt idx="31">
                  <c:v>2.5566171602645509E-45</c:v>
                </c:pt>
                <c:pt idx="32">
                  <c:v>5.1271241287726801E-45</c:v>
                </c:pt>
                <c:pt idx="33">
                  <c:v>1.0258448418032968E-44</c:v>
                </c:pt>
                <c:pt idx="34">
                  <c:v>2.0478080269847156E-44</c:v>
                </c:pt>
                <c:pt idx="35">
                  <c:v>4.0784629160914608E-44</c:v>
                </c:pt>
                <c:pt idx="36">
                  <c:v>8.1040760784317143E-44</c:v>
                </c:pt>
                <c:pt idx="37">
                  <c:v>1.6066090751596505E-43</c:v>
                </c:pt>
                <c:pt idx="38">
                  <c:v>3.1777273879435314E-43</c:v>
                </c:pt>
                <c:pt idx="39">
                  <c:v>6.2707974507833986E-43</c:v>
                </c:pt>
                <c:pt idx="40">
                  <c:v>1.2346066844482334E-42</c:v>
                </c:pt>
                <c:pt idx="41">
                  <c:v>2.4251253408866808E-42</c:v>
                </c:pt>
                <c:pt idx="42">
                  <c:v>4.7526898076565933E-42</c:v>
                </c:pt>
                <c:pt idx="43">
                  <c:v>9.2927545361667914E-42</c:v>
                </c:pt>
                <c:pt idx="44">
                  <c:v>1.8127970082912072E-41</c:v>
                </c:pt>
                <c:pt idx="45">
                  <c:v>3.5282032915366991E-41</c:v>
                </c:pt>
                <c:pt idx="46">
                  <c:v>6.8510595209314729E-41</c:v>
                </c:pt>
                <c:pt idx="47">
                  <c:v>1.3272770812010103E-40</c:v>
                </c:pt>
                <c:pt idx="48">
                  <c:v>2.5654595102910114E-40</c:v>
                </c:pt>
                <c:pt idx="49">
                  <c:v>4.9473023081749237E-40</c:v>
                </c:pt>
                <c:pt idx="50">
                  <c:v>9.5185643029550946E-40</c:v>
                </c:pt>
                <c:pt idx="51">
                  <c:v>1.8271498309864304E-39</c:v>
                </c:pt>
                <c:pt idx="52">
                  <c:v>3.4992630493558351E-39</c:v>
                </c:pt>
                <c:pt idx="53">
                  <c:v>6.6861903192353958E-39</c:v>
                </c:pt>
                <c:pt idx="54">
                  <c:v>1.2746196012388846E-38</c:v>
                </c:pt>
                <c:pt idx="55">
                  <c:v>2.4242765805026473E-38</c:v>
                </c:pt>
                <c:pt idx="56">
                  <c:v>4.6002713978126826E-38</c:v>
                </c:pt>
                <c:pt idx="57">
                  <c:v>8.7093241945853376E-38</c:v>
                </c:pt>
                <c:pt idx="58">
                  <c:v>1.6450730006022096E-37</c:v>
                </c:pt>
                <c:pt idx="59">
                  <c:v>3.1001706984670097E-37</c:v>
                </c:pt>
                <c:pt idx="60">
                  <c:v>5.8288885896074567E-37</c:v>
                </c:pt>
                <c:pt idx="61">
                  <c:v>1.0934164834644395E-36</c:v>
                </c:pt>
                <c:pt idx="62">
                  <c:v>2.0463748687779731E-36</c:v>
                </c:pt>
                <c:pt idx="63">
                  <c:v>3.8210655274614385E-36</c:v>
                </c:pt>
                <c:pt idx="64">
                  <c:v>7.1184180903719361E-36</c:v>
                </c:pt>
                <c:pt idx="65">
                  <c:v>1.3230681459951187E-35</c:v>
                </c:pt>
                <c:pt idx="66">
                  <c:v>2.4534694228977693E-35</c:v>
                </c:pt>
                <c:pt idx="67">
                  <c:v>4.5391945908301901E-35</c:v>
                </c:pt>
                <c:pt idx="68">
                  <c:v>8.3787005033356925E-35</c:v>
                </c:pt>
                <c:pt idx="69">
                  <c:v>1.543029565716828E-34</c:v>
                </c:pt>
                <c:pt idx="70">
                  <c:v>2.8351206363094389E-34</c:v>
                </c:pt>
                <c:pt idx="71">
                  <c:v>5.1971895140090988E-34</c:v>
                </c:pt>
                <c:pt idx="72">
                  <c:v>9.5052879712565761E-34</c:v>
                </c:pt>
                <c:pt idx="73">
                  <c:v>1.7344497367206555E-33</c:v>
                </c:pt>
                <c:pt idx="74">
                  <c:v>3.1576055274521948E-33</c:v>
                </c:pt>
                <c:pt idx="75">
                  <c:v>5.7352683526125725E-33</c:v>
                </c:pt>
                <c:pt idx="76">
                  <c:v>1.0393201032815409E-32</c:v>
                </c:pt>
                <c:pt idx="77">
                  <c:v>1.8790772177517066E-32</c:v>
                </c:pt>
                <c:pt idx="78">
                  <c:v>3.3895312421721538E-32</c:v>
                </c:pt>
                <c:pt idx="79">
                  <c:v>6.1000637010208442E-32</c:v>
                </c:pt>
                <c:pt idx="80">
                  <c:v>1.0952892218250919E-31</c:v>
                </c:pt>
                <c:pt idx="81">
                  <c:v>1.9621082897357389E-31</c:v>
                </c:pt>
                <c:pt idx="82">
                  <c:v>3.5068472227047581E-31</c:v>
                </c:pt>
                <c:pt idx="83">
                  <c:v>6.2533168467280085E-31</c:v>
                </c:pt>
                <c:pt idx="84">
                  <c:v>1.1125095235306211E-30</c:v>
                </c:pt>
                <c:pt idx="85">
                  <c:v>1.9746801261607204E-30</c:v>
                </c:pt>
                <c:pt idx="86">
                  <c:v>3.4969505257627288E-30</c:v>
                </c:pt>
                <c:pt idx="87">
                  <c:v>6.1784841312780375E-30</c:v>
                </c:pt>
                <c:pt idx="88">
                  <c:v>1.0891158989836171E-29</c:v>
                </c:pt>
                <c:pt idx="89">
                  <c:v>1.9154286325886651E-29</c:v>
                </c:pt>
                <c:pt idx="90">
                  <c:v>3.3609152953946316E-29</c:v>
                </c:pt>
                <c:pt idx="91">
                  <c:v>5.8836776912545142E-29</c:v>
                </c:pt>
                <c:pt idx="92">
                  <c:v>1.0276373857674822E-28</c:v>
                </c:pt>
                <c:pt idx="93">
                  <c:v>1.7907321554523162E-28</c:v>
                </c:pt>
                <c:pt idx="94">
                  <c:v>3.1133008013386791E-28</c:v>
                </c:pt>
                <c:pt idx="95">
                  <c:v>5.4002174710950607E-28</c:v>
                </c:pt>
                <c:pt idx="96">
                  <c:v>9.3454696303108802E-28</c:v>
                </c:pt>
                <c:pt idx="97">
                  <c:v>1.61358083239498E-27</c:v>
                </c:pt>
                <c:pt idx="98">
                  <c:v>2.7795854962081218E-27</c:v>
                </c:pt>
                <c:pt idx="99">
                  <c:v>4.7771520258803906E-27</c:v>
                </c:pt>
                <c:pt idx="100">
                  <c:v>8.1913937519856219E-27</c:v>
                </c:pt>
                <c:pt idx="101">
                  <c:v>1.4013488375140853E-26</c:v>
                </c:pt>
                <c:pt idx="102">
                  <c:v>2.3918526832197428E-26</c:v>
                </c:pt>
                <c:pt idx="103">
                  <c:v>4.0730741099235224E-26</c:v>
                </c:pt>
                <c:pt idx="104">
                  <c:v>6.9200608239858881E-26</c:v>
                </c:pt>
                <c:pt idx="105">
                  <c:v>1.1729978769284776E-25</c:v>
                </c:pt>
                <c:pt idx="106">
                  <c:v>1.983737737788654E-25</c:v>
                </c:pt>
                <c:pt idx="107">
                  <c:v>3.347117814247067E-25</c:v>
                </c:pt>
                <c:pt idx="108">
                  <c:v>5.6345269187058286E-25</c:v>
                </c:pt>
                <c:pt idx="109">
                  <c:v>9.4633223051289594E-25</c:v>
                </c:pt>
                <c:pt idx="110">
                  <c:v>1.5857310135573606E-24</c:v>
                </c:pt>
                <c:pt idx="111">
                  <c:v>2.6510329364651794E-24</c:v>
                </c:pt>
                <c:pt idx="112">
                  <c:v>4.4218137064887765E-24</c:v>
                </c:pt>
                <c:pt idx="113">
                  <c:v>7.3584352804890922E-24</c:v>
                </c:pt>
                <c:pt idx="114">
                  <c:v>1.2217158893398472E-23</c:v>
                </c:pt>
                <c:pt idx="115">
                  <c:v>2.0237398557850075E-23</c:v>
                </c:pt>
                <c:pt idx="116">
                  <c:v>3.3445590050056222E-23</c:v>
                </c:pt>
                <c:pt idx="117">
                  <c:v>5.5147109542026817E-23</c:v>
                </c:pt>
                <c:pt idx="118">
                  <c:v>9.0720693505636774E-23</c:v>
                </c:pt>
                <c:pt idx="119">
                  <c:v>1.488982807978346E-22</c:v>
                </c:pt>
                <c:pt idx="120">
                  <c:v>2.4382190495363956E-22</c:v>
                </c:pt>
                <c:pt idx="121">
                  <c:v>3.9834142398962362E-22</c:v>
                </c:pt>
                <c:pt idx="122">
                  <c:v>6.4928883942326671E-22</c:v>
                </c:pt>
                <c:pt idx="123">
                  <c:v>1.0558935064065194E-21</c:v>
                </c:pt>
                <c:pt idx="124">
                  <c:v>1.7131761314072785E-21</c:v>
                </c:pt>
                <c:pt idx="125">
                  <c:v>2.773215544291486E-21</c:v>
                </c:pt>
                <c:pt idx="126">
                  <c:v>4.4788338458448321E-21</c:v>
                </c:pt>
                <c:pt idx="127">
                  <c:v>7.2168219694058685E-21</c:v>
                </c:pt>
                <c:pt idx="128">
                  <c:v>1.1601836668887914E-20</c:v>
                </c:pt>
                <c:pt idx="129">
                  <c:v>1.8608322202818628E-20</c:v>
                </c:pt>
                <c:pt idx="130">
                  <c:v>2.9777443012058093E-20</c:v>
                </c:pt>
                <c:pt idx="131">
                  <c:v>4.7540889357046683E-20</c:v>
                </c:pt>
                <c:pt idx="132">
                  <c:v>7.572633118051187E-20</c:v>
                </c:pt>
                <c:pt idx="133">
                  <c:v>1.2034449971235939E-19</c:v>
                </c:pt>
                <c:pt idx="134">
                  <c:v>1.9081182707669977E-19</c:v>
                </c:pt>
                <c:pt idx="135">
                  <c:v>3.0184504366412324E-19</c:v>
                </c:pt>
                <c:pt idx="136">
                  <c:v>4.7638987536938648E-19</c:v>
                </c:pt>
                <c:pt idx="137">
                  <c:v>7.5013721473820785E-19</c:v>
                </c:pt>
                <c:pt idx="138">
                  <c:v>1.1784702274177388E-18</c:v>
                </c:pt>
                <c:pt idx="139">
                  <c:v>1.8471247749094304E-18</c:v>
                </c:pt>
                <c:pt idx="140">
                  <c:v>2.8885079457714072E-18</c:v>
                </c:pt>
                <c:pt idx="141">
                  <c:v>4.5066166252071978E-18</c:v>
                </c:pt>
                <c:pt idx="142">
                  <c:v>7.0149951853470291E-18</c:v>
                </c:pt>
                <c:pt idx="143">
                  <c:v>1.0894413497415451E-17</c:v>
                </c:pt>
                <c:pt idx="144">
                  <c:v>1.6880295592303187E-17</c:v>
                </c:pt>
                <c:pt idx="145">
                  <c:v>2.6094919087426184E-17</c:v>
                </c:pt>
                <c:pt idx="146">
                  <c:v>4.0246820487764611E-17</c:v>
                </c:pt>
                <c:pt idx="147">
                  <c:v>6.193083186270993E-17</c:v>
                </c:pt>
                <c:pt idx="148">
                  <c:v>9.5078422013162057E-17</c:v>
                </c:pt>
                <c:pt idx="149">
                  <c:v>1.4563197249673843E-16</c:v>
                </c:pt>
                <c:pt idx="150">
                  <c:v>2.2255185225054971E-16</c:v>
                </c:pt>
                <c:pt idx="151">
                  <c:v>3.3931683650054265E-16</c:v>
                </c:pt>
                <c:pt idx="152">
                  <c:v>5.1615402740516874E-16</c:v>
                </c:pt>
                <c:pt idx="153">
                  <c:v>7.8334476638293475E-16</c:v>
                </c:pt>
                <c:pt idx="154">
                  <c:v>1.1861136035250877E-15</c:v>
                </c:pt>
                <c:pt idx="155">
                  <c:v>1.7918404745924676E-15</c:v>
                </c:pt>
                <c:pt idx="156">
                  <c:v>2.7006736842824986E-15</c:v>
                </c:pt>
                <c:pt idx="157">
                  <c:v>4.061108547959592E-15</c:v>
                </c:pt>
                <c:pt idx="158">
                  <c:v>6.0927982509474017E-15</c:v>
                </c:pt>
                <c:pt idx="159">
                  <c:v>9.1198713603203653E-15</c:v>
                </c:pt>
                <c:pt idx="160">
                  <c:v>1.3619474223009192E-14</c:v>
                </c:pt>
                <c:pt idx="161">
                  <c:v>2.0292319259493365E-14</c:v>
                </c:pt>
                <c:pt idx="162">
                  <c:v>3.0164959439993542E-14</c:v>
                </c:pt>
                <c:pt idx="163">
                  <c:v>4.4737686282619397E-14</c:v>
                </c:pt>
                <c:pt idx="164">
                  <c:v>6.6197868924173828E-14</c:v>
                </c:pt>
                <c:pt idx="165">
                  <c:v>9.7726920166857691E-14</c:v>
                </c:pt>
                <c:pt idx="166">
                  <c:v>1.4394087250442557E-13</c:v>
                </c:pt>
                <c:pt idx="167">
                  <c:v>2.1152113305797222E-13</c:v>
                </c:pt>
                <c:pt idx="168">
                  <c:v>3.1011524219010794E-13</c:v>
                </c:pt>
                <c:pt idx="169">
                  <c:v>4.5361998027381876E-13</c:v>
                </c:pt>
                <c:pt idx="170">
                  <c:v>6.6200451767533122E-13</c:v>
                </c:pt>
                <c:pt idx="171">
                  <c:v>9.6389437488687189E-13</c:v>
                </c:pt>
                <c:pt idx="172">
                  <c:v>1.4002244386006187E-12</c:v>
                </c:pt>
                <c:pt idx="173">
                  <c:v>2.0293902782046805E-12</c:v>
                </c:pt>
                <c:pt idx="174">
                  <c:v>2.9344939107231932E-12</c:v>
                </c:pt>
                <c:pt idx="175">
                  <c:v>4.2335097526728076E-12</c:v>
                </c:pt>
                <c:pt idx="176">
                  <c:v>6.0935114472924533E-12</c:v>
                </c:pt>
                <c:pt idx="177">
                  <c:v>8.7505311050479231E-12</c:v>
                </c:pt>
                <c:pt idx="178">
                  <c:v>1.2537210256482981E-11</c:v>
                </c:pt>
                <c:pt idx="179">
                  <c:v>1.7921201400778064E-11</c:v>
                </c:pt>
                <c:pt idx="180">
                  <c:v>2.5558363736711147E-11</c:v>
                </c:pt>
                <c:pt idx="181">
                  <c:v>3.6366264022083953E-11</c:v>
                </c:pt>
                <c:pt idx="182">
                  <c:v>5.1625472922954987E-11</c:v>
                </c:pt>
                <c:pt idx="183">
                  <c:v>7.3118809817830608E-11</c:v>
                </c:pt>
                <c:pt idx="184">
                  <c:v>1.0332226044611223E-10</c:v>
                </c:pt>
                <c:pt idx="185">
                  <c:v>1.456660685783878E-10</c:v>
                </c:pt>
                <c:pt idx="186">
                  <c:v>2.0489087355142593E-10</c:v>
                </c:pt>
                <c:pt idx="187">
                  <c:v>2.8753223745628157E-10</c:v>
                </c:pt>
                <c:pt idx="188">
                  <c:v>4.0257813952052347E-10</c:v>
                </c:pt>
                <c:pt idx="189">
                  <c:v>5.6235886783482915E-10</c:v>
                </c:pt>
                <c:pt idx="190">
                  <c:v>7.8374831868933704E-10</c:v>
                </c:pt>
                <c:pt idx="191">
                  <c:v>1.089781450241588E-9</c:v>
                </c:pt>
                <c:pt idx="192">
                  <c:v>1.511826366294523E-9</c:v>
                </c:pt>
                <c:pt idx="193">
                  <c:v>2.092493578587639E-9</c:v>
                </c:pt>
                <c:pt idx="194">
                  <c:v>2.8895224128765863E-9</c:v>
                </c:pt>
                <c:pt idx="195">
                  <c:v>3.9809591012435796E-9</c:v>
                </c:pt>
                <c:pt idx="196">
                  <c:v>5.4720376775135886E-9</c:v>
                </c:pt>
                <c:pt idx="197">
                  <c:v>7.5042994733206708E-9</c:v>
                </c:pt>
                <c:pt idx="198">
                  <c:v>1.0267647487572256E-8</c:v>
                </c:pt>
                <c:pt idx="199">
                  <c:v>1.4016237813907319E-8</c:v>
                </c:pt>
                <c:pt idx="200">
                  <c:v>1.9089373705660481E-8</c:v>
                </c:pt>
                <c:pt idx="201">
                  <c:v>2.5938903733720936E-8</c:v>
                </c:pt>
                <c:pt idx="202">
                  <c:v>3.5165052449360641E-8</c:v>
                </c:pt>
                <c:pt idx="203">
                  <c:v>4.7563152981449945E-8</c:v>
                </c:pt>
                <c:pt idx="204">
                  <c:v>6.4184434361042381E-8</c:v>
                </c:pt>
                <c:pt idx="205">
                  <c:v>8.6414876745967315E-8</c:v>
                </c:pt>
                <c:pt idx="206">
                  <c:v>1.1607722745268631E-7</c:v>
                </c:pt>
                <c:pt idx="207">
                  <c:v>1.5556262127232067E-7</c:v>
                </c:pt>
                <c:pt idx="208">
                  <c:v>2.0799993228925111E-7</c:v>
                </c:pt>
                <c:pt idx="209">
                  <c:v>2.7747307650985464E-7</c:v>
                </c:pt>
                <c:pt idx="210">
                  <c:v>3.6929907528371896E-7</c:v>
                </c:pt>
                <c:pt idx="211">
                  <c:v>4.9038288657243594E-7</c:v>
                </c:pt>
                <c:pt idx="212">
                  <c:v>6.4966894298162468E-7</c:v>
                </c:pt>
                <c:pt idx="213">
                  <c:v>8.5871415385477241E-7</c:v>
                </c:pt>
                <c:pt idx="214">
                  <c:v>1.1324130127433671E-6</c:v>
                </c:pt>
                <c:pt idx="215">
                  <c:v>1.4899126108253317E-6</c:v>
                </c:pt>
                <c:pt idx="216">
                  <c:v>1.9557640360031081E-6</c:v>
                </c:pt>
                <c:pt idx="217">
                  <c:v>2.561367119924794E-6</c:v>
                </c:pt>
                <c:pt idx="218">
                  <c:v>3.3467781080258435E-6</c:v>
                </c:pt>
                <c:pt idx="219">
                  <c:v>4.3629649454273448E-6</c:v>
                </c:pt>
                <c:pt idx="220">
                  <c:v>5.6746129205285089E-6</c:v>
                </c:pt>
                <c:pt idx="221">
                  <c:v>7.3636048708977281E-6</c:v>
                </c:pt>
                <c:pt idx="222">
                  <c:v>9.5333255736428508E-6</c:v>
                </c:pt>
                <c:pt idx="223">
                  <c:v>1.2313969918243972E-5</c:v>
                </c:pt>
                <c:pt idx="224">
                  <c:v>1.5869069659798654E-5</c:v>
                </c:pt>
                <c:pt idx="225">
                  <c:v>2.0403494703296368E-5</c:v>
                </c:pt>
                <c:pt idx="226">
                  <c:v>2.6173232765099382E-5</c:v>
                </c:pt>
                <c:pt idx="227">
                  <c:v>3.3497306739992132E-5</c:v>
                </c:pt>
                <c:pt idx="228">
                  <c:v>4.2772253064827838E-5</c:v>
                </c:pt>
                <c:pt idx="229">
                  <c:v>5.4489657740858184E-5</c:v>
                </c:pt>
                <c:pt idx="230">
                  <c:v>6.9257330403041872E-5</c:v>
                </c:pt>
                <c:pt idx="231">
                  <c:v>8.7824791853987198E-5</c:v>
                </c:pt>
                <c:pt idx="232">
                  <c:v>1.111138577272717E-4</c:v>
                </c:pt>
                <c:pt idx="233">
                  <c:v>1.4025522125266199E-4</c:v>
                </c:pt>
                <c:pt idx="234">
                  <c:v>1.7663207223434922E-4</c:v>
                </c:pt>
                <c:pt idx="235">
                  <c:v>2.2193193786955461E-4</c:v>
                </c:pt>
                <c:pt idx="236">
                  <c:v>2.7820809434528766E-4</c:v>
                </c:pt>
                <c:pt idx="237">
                  <c:v>3.4795207630957113E-4</c:v>
                </c:pt>
                <c:pt idx="238">
                  <c:v>4.3417900407529021E-4</c:v>
                </c:pt>
                <c:pt idx="239">
                  <c:v>5.4052765503832475E-4</c:v>
                </c:pt>
                <c:pt idx="240">
                  <c:v>6.7137742503829158E-4</c:v>
                </c:pt>
                <c:pt idx="241">
                  <c:v>8.3198455534883942E-4</c:v>
                </c:pt>
                <c:pt idx="242">
                  <c:v>1.0286402389878199E-3</c:v>
                </c:pt>
                <c:pt idx="243">
                  <c:v>1.2688534626093377E-3</c:v>
                </c:pt>
                <c:pt idx="244">
                  <c:v>1.5615616828274313E-3</c:v>
                </c:pt>
                <c:pt idx="245">
                  <c:v>1.9173726729048133E-3</c:v>
                </c:pt>
                <c:pt idx="246">
                  <c:v>2.3488411005234255E-3</c:v>
                </c:pt>
                <c:pt idx="247">
                  <c:v>2.8707836017490365E-3</c:v>
                </c:pt>
                <c:pt idx="248">
                  <c:v>3.5006362910095234E-3</c:v>
                </c:pt>
                <c:pt idx="249">
                  <c:v>4.2588587809480041E-3</c:v>
                </c:pt>
                <c:pt idx="250">
                  <c:v>5.16938886730534E-3</c:v>
                </c:pt>
                <c:pt idx="251">
                  <c:v>6.2601520488080199E-3</c:v>
                </c:pt>
                <c:pt idx="252">
                  <c:v>7.5636299853114753E-3</c:v>
                </c:pt>
                <c:pt idx="253">
                  <c:v>9.1174918332222656E-3</c:v>
                </c:pt>
                <c:pt idx="254">
                  <c:v>1.0965292118117346E-2</c:v>
                </c:pt>
                <c:pt idx="255">
                  <c:v>1.3157238391887848E-2</c:v>
                </c:pt>
                <c:pt idx="256">
                  <c:v>1.5751031359302555E-2</c:v>
                </c:pt>
                <c:pt idx="257">
                  <c:v>1.8812779424758206E-2</c:v>
                </c:pt>
                <c:pt idx="258">
                  <c:v>2.24179886898789E-2</c:v>
                </c:pt>
                <c:pt idx="259">
                  <c:v>2.6652628306848471E-2</c:v>
                </c:pt>
                <c:pt idx="260">
                  <c:v>3.1614269747879724E-2</c:v>
                </c:pt>
                <c:pt idx="261">
                  <c:v>3.741329697389028E-2</c:v>
                </c:pt>
                <c:pt idx="262">
                  <c:v>4.4174182667595686E-2</c:v>
                </c:pt>
                <c:pt idx="263">
                  <c:v>5.2036823632356344E-2</c:v>
                </c:pt>
                <c:pt idx="264">
                  <c:v>6.1157926148114626E-2</c:v>
                </c:pt>
                <c:pt idx="265">
                  <c:v>7.1712429528385024E-2</c:v>
                </c:pt>
                <c:pt idx="266">
                  <c:v>8.3894953348330442E-2</c:v>
                </c:pt>
                <c:pt idx="267">
                  <c:v>9.7921250838543819E-2</c:v>
                </c:pt>
                <c:pt idx="268">
                  <c:v>0.11402964779163027</c:v>
                </c:pt>
                <c:pt idx="269">
                  <c:v>0.1324824430485575</c:v>
                </c:pt>
                <c:pt idx="270">
                  <c:v>0.15356724327420307</c:v>
                </c:pt>
                <c:pt idx="271">
                  <c:v>0.17759820135174564</c:v>
                </c:pt>
                <c:pt idx="272">
                  <c:v>0.20491712440220353</c:v>
                </c:pt>
                <c:pt idx="273">
                  <c:v>0.23589441424792648</c:v>
                </c:pt>
                <c:pt idx="274">
                  <c:v>0.27092980017795321</c:v>
                </c:pt>
                <c:pt idx="275">
                  <c:v>0.31045282124822948</c:v>
                </c:pt>
                <c:pt idx="276">
                  <c:v>0.35492301316466196</c:v>
                </c:pt>
                <c:pt idx="277">
                  <c:v>0.40482975315411457</c:v>
                </c:pt>
                <c:pt idx="278">
                  <c:v>0.46069171529804787</c:v>
                </c:pt>
                <c:pt idx="279">
                  <c:v>0.52305588862001662</c:v>
                </c:pt>
                <c:pt idx="280">
                  <c:v>0.59249611099227273</c:v>
                </c:pt>
                <c:pt idx="281">
                  <c:v>0.66961107370030526</c:v>
                </c:pt>
                <c:pt idx="282">
                  <c:v>0.7550217544276504</c:v>
                </c:pt>
                <c:pt idx="283">
                  <c:v>0.84936824055151383</c:v>
                </c:pt>
                <c:pt idx="284">
                  <c:v>0.953305910074146</c:v>
                </c:pt>
                <c:pt idx="285">
                  <c:v>1.0675009442898975</c:v>
                </c:pt>
                <c:pt idx="286">
                  <c:v>1.1926251544209656</c:v>
                </c:pt>
                <c:pt idx="287">
                  <c:v>1.3293501139710258</c:v>
                </c:pt>
                <c:pt idx="288">
                  <c:v>1.4783405993577936</c:v>
                </c:pt>
                <c:pt idx="289">
                  <c:v>1.640247353463443</c:v>
                </c:pt>
                <c:pt idx="290">
                  <c:v>1.8156991999418115</c:v>
                </c:pt>
                <c:pt idx="291">
                  <c:v>2.0052945502769739</c:v>
                </c:pt>
                <c:pt idx="292">
                  <c:v>2.2095923605479584</c:v>
                </c:pt>
                <c:pt idx="293">
                  <c:v>2.4291026103056952</c:v>
                </c:pt>
                <c:pt idx="294">
                  <c:v>2.6642763917051533</c:v>
                </c:pt>
                <c:pt idx="295">
                  <c:v>2.9154957127000949</c:v>
                </c:pt>
                <c:pt idx="296">
                  <c:v>3.1830631333419985</c:v>
                </c:pt>
                <c:pt idx="297">
                  <c:v>3.4671913687211506</c:v>
                </c:pt>
                <c:pt idx="298">
                  <c:v>3.767993005396947</c:v>
                </c:pt>
                <c:pt idx="299">
                  <c:v>4.0854704898109002</c:v>
                </c:pt>
                <c:pt idx="300">
                  <c:v>4.4195065571105498</c:v>
                </c:pt>
                <c:pt idx="301">
                  <c:v>4.7698552760382382</c:v>
                </c:pt>
                <c:pt idx="302">
                  <c:v>5.1361338903460076</c:v>
                </c:pt>
                <c:pt idx="303">
                  <c:v>5.5178156387564954</c:v>
                </c:pt>
                <c:pt idx="304">
                  <c:v>5.9142237338201022</c:v>
                </c:pt>
                <c:pt idx="305">
                  <c:v>6.3245266746787125</c:v>
                </c:pt>
                <c:pt idx="306">
                  <c:v>6.7477350597354722</c:v>
                </c:pt>
                <c:pt idx="307">
                  <c:v>7.1827000523635967</c:v>
                </c:pt>
                <c:pt idx="308">
                  <c:v>7.6281136360487451</c:v>
                </c:pt>
                <c:pt idx="309">
                  <c:v>8.0825107749596601</c:v>
                </c:pt>
                <c:pt idx="310">
                  <c:v>8.5442735718693221</c:v>
                </c:pt>
                <c:pt idx="311">
                  <c:v>9.011637488075003</c:v>
                </c:pt>
                <c:pt idx="312">
                  <c:v>9.4826996597453501</c:v>
                </c:pt>
                <c:pt idx="313">
                  <c:v>9.9554293124152</c:v>
                </c:pt>
                <c:pt idx="314">
                  <c:v>10.42768024084063</c:v>
                </c:pt>
                <c:pt idx="315">
                  <c:v>10.897205285533035</c:v>
                </c:pt>
                <c:pt idx="316">
                  <c:v>11.361672700916465</c:v>
                </c:pt>
                <c:pt idx="317">
                  <c:v>11.818684273805399</c:v>
                </c:pt>
                <c:pt idx="318">
                  <c:v>12.265795015555538</c:v>
                </c:pt>
                <c:pt idx="319">
                  <c:v>12.700534217712141</c:v>
                </c:pt>
                <c:pt idx="320">
                  <c:v>13.120427629910893</c:v>
                </c:pt>
                <c:pt idx="321">
                  <c:v>13.523020490871749</c:v>
                </c:pt>
                <c:pt idx="322">
                  <c:v>13.905901119771332</c:v>
                </c:pt>
                <c:pt idx="323">
                  <c:v>14.26672475582499</c:v>
                </c:pt>
                <c:pt idx="324">
                  <c:v>14.603237320108486</c:v>
                </c:pt>
                <c:pt idx="325">
                  <c:v>14.913298765222187</c:v>
                </c:pt>
                <c:pt idx="326">
                  <c:v>15.19490567611132</c:v>
                </c:pt>
                <c:pt idx="327">
                  <c:v>15.446212789170493</c:v>
                </c:pt>
                <c:pt idx="328">
                  <c:v>15.665553106925062</c:v>
                </c:pt>
                <c:pt idx="329">
                  <c:v>15.851456301916183</c:v>
                </c:pt>
                <c:pt idx="330">
                  <c:v>16.002665125726697</c:v>
                </c:pt>
                <c:pt idx="331">
                  <c:v>16.118149567068663</c:v>
                </c:pt>
                <c:pt idx="332">
                  <c:v>16.197118535915575</c:v>
                </c:pt>
                <c:pt idx="333">
                  <c:v>16.239028888281101</c:v>
                </c:pt>
                <c:pt idx="334">
                  <c:v>16.243591647620185</c:v>
                </c:pt>
                <c:pt idx="335">
                  <c:v>16.2107753231586</c:v>
                </c:pt>
                <c:pt idx="336">
                  <c:v>16.140806271848337</c:v>
                </c:pt>
                <c:pt idx="337">
                  <c:v>16.034166098127081</c:v>
                </c:pt>
                <c:pt idx="338">
                  <c:v>15.891586133269795</c:v>
                </c:pt>
                <c:pt idx="339">
                  <c:v>15.714039082856635</c:v>
                </c:pt>
                <c:pt idx="340">
                  <c:v>15.502727975812645</c:v>
                </c:pt>
                <c:pt idx="341">
                  <c:v>15.259072590642337</c:v>
                </c:pt>
                <c:pt idx="342">
                  <c:v>14.984693573063039</c:v>
                </c:pt>
                <c:pt idx="343">
                  <c:v>14.681394493572697</c:v>
                </c:pt>
                <c:pt idx="344">
                  <c:v>14.351142122597253</c:v>
                </c:pt>
                <c:pt idx="345">
                  <c:v>13.9960452247583</c:v>
                </c:pt>
                <c:pt idx="346">
                  <c:v>13.618332191520262</c:v>
                </c:pt>
                <c:pt idx="347">
                  <c:v>13.220327843199268</c:v>
                </c:pt>
                <c:pt idx="348">
                  <c:v>12.804429736656269</c:v>
                </c:pt>
                <c:pt idx="349">
                  <c:v>12.373084314196857</c:v>
                </c:pt>
                <c:pt idx="350">
                  <c:v>11.928763222271522</c:v>
                </c:pt>
                <c:pt idx="351">
                  <c:v>11.473940115921133</c:v>
                </c:pt>
                <c:pt idx="352">
                  <c:v>11.011068246988572</c:v>
                </c:pt>
                <c:pt idx="353">
                  <c:v>10.54255911132606</c:v>
                </c:pt>
                <c:pt idx="354">
                  <c:v>10.07076240339844</c:v>
                </c:pt>
                <c:pt idx="355">
                  <c:v>9.5979474963114004</c:v>
                </c:pt>
                <c:pt idx="356">
                  <c:v>9.1262866322556135</c:v>
                </c:pt>
                <c:pt idx="357">
                  <c:v>8.6578399734369569</c:v>
                </c:pt>
                <c:pt idx="358">
                  <c:v>8.1945426274139876</c:v>
                </c:pt>
                <c:pt idx="359">
                  <c:v>7.7381937243810777</c:v>
                </c:pt>
                <c:pt idx="360">
                  <c:v>7.2904475878560016</c:v>
                </c:pt>
                <c:pt idx="361">
                  <c:v>6.8528070052950598</c:v>
                </c:pt>
                <c:pt idx="362">
                  <c:v>6.4266185720079188</c:v>
                </c:pt>
                <c:pt idx="363">
                  <c:v>6.0130700508301915</c:v>
                </c:pt>
                <c:pt idx="364">
                  <c:v>5.6131896619598214</c:v>
                </c:pt>
                <c:pt idx="365">
                  <c:v>5.2278471926272339</c:v>
                </c:pt>
                <c:pt idx="366">
                  <c:v>4.8577567946845495</c:v>
                </c:pt>
                <c:pt idx="367">
                  <c:v>4.5034813208316047</c:v>
                </c:pt>
                <c:pt idx="368">
                  <c:v>4.165438036212354</c:v>
                </c:pt>
                <c:pt idx="369">
                  <c:v>3.8439055322352473</c:v>
                </c:pt>
                <c:pt idx="370">
                  <c:v>3.5390316632215733</c:v>
                </c:pt>
                <c:pt idx="371">
                  <c:v>3.250842323957345</c:v>
                </c:pt>
                <c:pt idx="372">
                  <c:v>2.9792508870310064</c:v>
                </c:pt>
                <c:pt idx="373">
                  <c:v>2.7240681228093662</c:v>
                </c:pt>
                <c:pt idx="374">
                  <c:v>2.485012431701239</c:v>
                </c:pt>
                <c:pt idx="375">
                  <c:v>2.2617202275487189</c:v>
                </c:pt>
                <c:pt idx="376">
                  <c:v>2.0537563223091482</c:v>
                </c:pt>
                <c:pt idx="377">
                  <c:v>1.8606241751256163</c:v>
                </c:pt>
                <c:pt idx="378">
                  <c:v>1.6817758831103176</c:v>
                </c:pt>
                <c:pt idx="379">
                  <c:v>1.5166218062778971</c:v>
                </c:pt>
                <c:pt idx="380">
                  <c:v>1.3645397346366472</c:v>
                </c:pt>
                <c:pt idx="381">
                  <c:v>1.2248835212086526</c:v>
                </c:pt>
                <c:pt idx="382">
                  <c:v>1.0969911202950358</c:v>
                </c:pt>
                <c:pt idx="383">
                  <c:v>0.98019198539834751</c:v>
                </c:pt>
                <c:pt idx="384">
                  <c:v>0.87381379560085726</c:v>
                </c:pt>
                <c:pt idx="385">
                  <c:v>0.77718849263381762</c:v>
                </c:pt>
                <c:pt idx="386">
                  <c:v>0.6896576232342233</c:v>
                </c:pt>
                <c:pt idx="387">
                  <c:v>0.61057699254736797</c:v>
                </c:pt>
                <c:pt idx="388">
                  <c:v>0.5393206441091617</c:v>
                </c:pt>
                <c:pt idx="389">
                  <c:v>0.4752841904786983</c:v>
                </c:pt>
                <c:pt idx="390">
                  <c:v>0.41788752565679921</c:v>
                </c:pt>
                <c:pt idx="391">
                  <c:v>0.36657695619923697</c:v>
                </c:pt>
                <c:pt idx="392">
                  <c:v>0.32082679236888823</c:v>
                </c:pt>
                <c:pt idx="393">
                  <c:v>0.28014044388420056</c:v>
                </c:pt>
                <c:pt idx="394">
                  <c:v>0.24405106686704151</c:v>
                </c:pt>
                <c:pt idx="395">
                  <c:v>0.21212180959105148</c:v>
                </c:pt>
                <c:pt idx="396">
                  <c:v>0.18394570468859603</c:v>
                </c:pt>
                <c:pt idx="397">
                  <c:v>0.15914525469859231</c:v>
                </c:pt>
                <c:pt idx="398">
                  <c:v>0.13737175636549628</c:v>
                </c:pt>
                <c:pt idx="399">
                  <c:v>0.11830440703507303</c:v>
                </c:pt>
                <c:pt idx="400">
                  <c:v>0.10164923396282907</c:v>
                </c:pt>
                <c:pt idx="401">
                  <c:v>8.7137884464793425E-2</c:v>
                </c:pt>
                <c:pt idx="402">
                  <c:v>7.4526311696921546E-2</c:v>
                </c:pt>
                <c:pt idx="403">
                  <c:v>6.3593387552600175E-2</c:v>
                </c:pt>
                <c:pt idx="404">
                  <c:v>5.4139470794211823E-2</c:v>
                </c:pt>
                <c:pt idx="405">
                  <c:v>4.5984955165139334E-2</c:v>
                </c:pt>
                <c:pt idx="406">
                  <c:v>3.8968818925615364E-2</c:v>
                </c:pt>
                <c:pt idx="407">
                  <c:v>3.2947194070779437E-2</c:v>
                </c:pt>
                <c:pt idx="408">
                  <c:v>2.7791970468700307E-2</c:v>
                </c:pt>
                <c:pt idx="409">
                  <c:v>2.3389447332596108E-2</c:v>
                </c:pt>
                <c:pt idx="410">
                  <c:v>1.9639041833492014E-2</c:v>
                </c:pt>
                <c:pt idx="411">
                  <c:v>1.6452062294757638E-2</c:v>
                </c:pt>
                <c:pt idx="412">
                  <c:v>1.3750551283289447E-2</c:v>
                </c:pt>
                <c:pt idx="413">
                  <c:v>1.1466202035426138E-2</c:v>
                </c:pt>
                <c:pt idx="414">
                  <c:v>9.539350020065028E-3</c:v>
                </c:pt>
                <c:pt idx="415">
                  <c:v>7.9180400413806536E-3</c:v>
                </c:pt>
                <c:pt idx="416">
                  <c:v>6.5571681057090053E-3</c:v>
                </c:pt>
                <c:pt idx="417">
                  <c:v>5.4176963080231309E-3</c:v>
                </c:pt>
                <c:pt idx="418">
                  <c:v>4.4659382162336942E-3</c:v>
                </c:pt>
                <c:pt idx="419">
                  <c:v>3.6729116282704323E-3</c:v>
                </c:pt>
                <c:pt idx="420">
                  <c:v>3.0137551297902882E-3</c:v>
                </c:pt>
                <c:pt idx="421">
                  <c:v>2.4672045703216993E-3</c:v>
                </c:pt>
                <c:pt idx="422">
                  <c:v>2.0151253849737404E-3</c:v>
                </c:pt>
                <c:pt idx="423">
                  <c:v>1.6420965999383189E-3</c:v>
                </c:pt>
                <c:pt idx="424">
                  <c:v>1.3350423563052824E-3</c:v>
                </c:pt>
                <c:pt idx="425">
                  <c:v>1.0829068531426243E-3</c:v>
                </c:pt>
                <c:pt idx="426">
                  <c:v>8.7636873313610617E-4</c:v>
                </c:pt>
                <c:pt idx="427">
                  <c:v>7.0759109991195331E-4</c:v>
                </c:pt>
                <c:pt idx="428">
                  <c:v>5.7000355426549247E-4</c:v>
                </c:pt>
                <c:pt idx="429">
                  <c:v>4.5811285709755265E-4</c:v>
                </c:pt>
                <c:pt idx="430">
                  <c:v>3.6733906161908017E-4</c:v>
                </c:pt>
                <c:pt idx="431">
                  <c:v>2.9387419922110436E-4</c:v>
                </c:pt>
                <c:pt idx="432">
                  <c:v>2.3456084636806553E-4</c:v>
                </c:pt>
                <c:pt idx="433">
                  <c:v>1.8678813942371003E-4</c:v>
                </c:pt>
                <c:pt idx="434">
                  <c:v>1.4840303646920254E-4</c:v>
                </c:pt>
                <c:pt idx="435">
                  <c:v>1.1763484725261085E-4</c:v>
                </c:pt>
                <c:pt idx="436">
                  <c:v>9.3031262245709073E-5</c:v>
                </c:pt>
                <c:pt idx="437">
                  <c:v>7.3404308015511917E-5</c:v>
                </c:pt>
                <c:pt idx="438">
                  <c:v>5.7784837878846187E-5</c:v>
                </c:pt>
                <c:pt idx="439">
                  <c:v>4.5384333741157395E-5</c:v>
                </c:pt>
                <c:pt idx="440">
                  <c:v>3.5562947129260778E-5</c:v>
                </c:pt>
                <c:pt idx="441">
                  <c:v>2.7802845018921836E-5</c:v>
                </c:pt>
                <c:pt idx="442">
                  <c:v>2.1686049680289507E-5</c:v>
                </c:pt>
                <c:pt idx="443">
                  <c:v>1.6876072121576085E-5</c:v>
                </c:pt>
                <c:pt idx="444">
                  <c:v>1.310273663812074E-5</c:v>
                </c:pt>
                <c:pt idx="445">
                  <c:v>1.0149680371683748E-5</c:v>
                </c:pt>
                <c:pt idx="446">
                  <c:v>7.8440875936467353E-6</c:v>
                </c:pt>
                <c:pt idx="447">
                  <c:v>6.048284597349535E-6</c:v>
                </c:pt>
                <c:pt idx="448">
                  <c:v>4.6528785517086182E-6</c:v>
                </c:pt>
                <c:pt idx="449">
                  <c:v>3.5711733346071895E-6</c:v>
                </c:pt>
                <c:pt idx="450">
                  <c:v>2.7346380872770817E-6</c:v>
                </c:pt>
                <c:pt idx="451">
                  <c:v>2.0892408132541348E-6</c:v>
                </c:pt>
                <c:pt idx="452">
                  <c:v>1.5924905319159588E-6</c:v>
                </c:pt>
                <c:pt idx="453">
                  <c:v>1.2110579683250878E-6</c:v>
                </c:pt>
                <c:pt idx="454">
                  <c:v>9.1886713599548268E-7</c:v>
                </c:pt>
                <c:pt idx="455">
                  <c:v>6.9556900472050397E-7</c:v>
                </c:pt>
                <c:pt idx="456">
                  <c:v>5.2532423674646908E-7</c:v>
                </c:pt>
                <c:pt idx="457">
                  <c:v>3.9583516213270926E-7</c:v>
                </c:pt>
                <c:pt idx="458">
                  <c:v>2.9757813442017959E-7</c:v>
                </c:pt>
                <c:pt idx="459">
                  <c:v>2.2319649909469121E-7</c:v>
                </c:pt>
                <c:pt idx="460">
                  <c:v>1.6702191338823104E-7</c:v>
                </c:pt>
                <c:pt idx="461">
                  <c:v>1.2469793045288348E-7</c:v>
                </c:pt>
                <c:pt idx="462">
                  <c:v>9.2884821697909674E-8</c:v>
                </c:pt>
                <c:pt idx="463">
                  <c:v>6.9028744196112797E-8</c:v>
                </c:pt>
                <c:pt idx="464">
                  <c:v>5.1181723725086516E-8</c:v>
                </c:pt>
                <c:pt idx="465">
                  <c:v>3.7861651933346124E-8</c:v>
                </c:pt>
                <c:pt idx="466">
                  <c:v>2.7943700887711422E-8</c:v>
                </c:pt>
                <c:pt idx="467">
                  <c:v>2.0576334148941763E-8</c:v>
                </c:pt>
                <c:pt idx="468">
                  <c:v>1.5116519162621374E-8</c:v>
                </c:pt>
                <c:pt idx="469">
                  <c:v>1.1079886425565824E-8</c:v>
                </c:pt>
                <c:pt idx="470">
                  <c:v>8.1024905510789367E-9</c:v>
                </c:pt>
                <c:pt idx="471">
                  <c:v>5.9115514349562105E-9</c:v>
                </c:pt>
                <c:pt idx="472">
                  <c:v>4.3031266338722102E-9</c:v>
                </c:pt>
                <c:pt idx="473">
                  <c:v>3.1251185435739701E-9</c:v>
                </c:pt>
                <c:pt idx="474">
                  <c:v>2.2643761905736259E-9</c:v>
                </c:pt>
                <c:pt idx="475">
                  <c:v>1.6369310188683634E-9</c:v>
                </c:pt>
                <c:pt idx="476">
                  <c:v>1.1806247733675895E-9</c:v>
                </c:pt>
                <c:pt idx="477">
                  <c:v>8.4955816896212783E-10</c:v>
                </c:pt>
                <c:pt idx="478">
                  <c:v>6.0992166946228214E-10</c:v>
                </c:pt>
                <c:pt idx="479">
                  <c:v>4.3687251356063268E-10</c:v>
                </c:pt>
                <c:pt idx="480">
                  <c:v>3.1220157819945851E-10</c:v>
                </c:pt>
                <c:pt idx="481">
                  <c:v>2.2259488564288025E-10</c:v>
                </c:pt>
                <c:pt idx="482">
                  <c:v>1.5834158363230338E-10</c:v>
                </c:pt>
                <c:pt idx="483">
                  <c:v>1.1237624116185654E-10</c:v>
                </c:pt>
                <c:pt idx="484">
                  <c:v>7.9570801657289767E-11</c:v>
                </c:pt>
                <c:pt idx="485">
                  <c:v>5.6212471501761185E-11</c:v>
                </c:pt>
                <c:pt idx="486">
                  <c:v>3.9619714540110105E-11</c:v>
                </c:pt>
                <c:pt idx="487">
                  <c:v>2.7860552117894243E-11</c:v>
                </c:pt>
                <c:pt idx="488">
                  <c:v>1.9546446270037903E-11</c:v>
                </c:pt>
                <c:pt idx="489">
                  <c:v>1.3681874934269765E-11</c:v>
                </c:pt>
                <c:pt idx="490">
                  <c:v>9.554833801137878E-12</c:v>
                </c:pt>
                <c:pt idx="491">
                  <c:v>6.6573344127522085E-12</c:v>
                </c:pt>
                <c:pt idx="492">
                  <c:v>4.6278292184994138E-12</c:v>
                </c:pt>
                <c:pt idx="493">
                  <c:v>3.2096227467697827E-12</c:v>
                </c:pt>
                <c:pt idx="494">
                  <c:v>2.220906982519665E-12</c:v>
                </c:pt>
                <c:pt idx="495">
                  <c:v>1.5332270215828369E-12</c:v>
                </c:pt>
                <c:pt idx="496">
                  <c:v>1.0560446350874694E-12</c:v>
                </c:pt>
                <c:pt idx="497">
                  <c:v>7.2570113007454775E-13</c:v>
                </c:pt>
                <c:pt idx="498">
                  <c:v>4.9754577072209907E-13</c:v>
                </c:pt>
                <c:pt idx="499">
                  <c:v>3.4033608082119909E-13</c:v>
                </c:pt>
                <c:pt idx="500">
                  <c:v>2.3226440727212334E-13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07AE-422E-88A0-A552BDA976F2}"/>
            </c:ext>
          </c:extLst>
        </c:ser>
        <c:ser>
          <c:idx val="10"/>
          <c:order val="10"/>
          <c:tx>
            <c:v>Gauss8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Carbon!$M$15:$M$515</c:f>
              <c:numCache>
                <c:formatCode>General</c:formatCode>
                <c:ptCount val="501"/>
                <c:pt idx="0">
                  <c:v>1.6686280387019105E-65</c:v>
                </c:pt>
                <c:pt idx="1">
                  <c:v>4.1436511244370181E-65</c:v>
                </c:pt>
                <c:pt idx="2">
                  <c:v>1.0261831669521529E-64</c:v>
                </c:pt>
                <c:pt idx="3">
                  <c:v>2.5344553692954634E-64</c:v>
                </c:pt>
                <c:pt idx="4">
                  <c:v>6.242556290806262E-64</c:v>
                </c:pt>
                <c:pt idx="5">
                  <c:v>1.5334101878010843E-63</c:v>
                </c:pt>
                <c:pt idx="6">
                  <c:v>3.7564038700326094E-63</c:v>
                </c:pt>
                <c:pt idx="7">
                  <c:v>9.177074812100728E-63</c:v>
                </c:pt>
                <c:pt idx="8">
                  <c:v>2.2359100228592857E-62</c:v>
                </c:pt>
                <c:pt idx="9">
                  <c:v>5.4327839099636979E-62</c:v>
                </c:pt>
                <c:pt idx="10">
                  <c:v>1.3164628182308905E-61</c:v>
                </c:pt>
                <c:pt idx="11">
                  <c:v>3.181360039447342E-61</c:v>
                </c:pt>
                <c:pt idx="12">
                  <c:v>7.6671701924666182E-61</c:v>
                </c:pt>
                <c:pt idx="13">
                  <c:v>1.8427882882240414E-60</c:v>
                </c:pt>
                <c:pt idx="14">
                  <c:v>4.4170655172047355E-60</c:v>
                </c:pt>
                <c:pt idx="15">
                  <c:v>1.0558696254270722E-59</c:v>
                </c:pt>
                <c:pt idx="16">
                  <c:v>2.5171251552580282E-59</c:v>
                </c:pt>
                <c:pt idx="17">
                  <c:v>5.9843554470704025E-59</c:v>
                </c:pt>
                <c:pt idx="18">
                  <c:v>1.4188876543947868E-58</c:v>
                </c:pt>
                <c:pt idx="19">
                  <c:v>3.3550322316480488E-58</c:v>
                </c:pt>
                <c:pt idx="20">
                  <c:v>7.91158396198097E-58</c:v>
                </c:pt>
                <c:pt idx="21">
                  <c:v>1.8605795527811673E-57</c:v>
                </c:pt>
                <c:pt idx="22">
                  <c:v>4.3636620049384732E-57</c:v>
                </c:pt>
                <c:pt idx="23">
                  <c:v>1.0206386780876623E-56</c:v>
                </c:pt>
                <c:pt idx="24">
                  <c:v>2.3807346797494105E-56</c:v>
                </c:pt>
                <c:pt idx="25">
                  <c:v>5.5381923078528424E-56</c:v>
                </c:pt>
                <c:pt idx="26">
                  <c:v>1.2848224712785184E-55</c:v>
                </c:pt>
                <c:pt idx="27">
                  <c:v>2.972598629232955E-55</c:v>
                </c:pt>
                <c:pt idx="28">
                  <c:v>6.8587895972935035E-55</c:v>
                </c:pt>
                <c:pt idx="29">
                  <c:v>1.5782534437174188E-54</c:v>
                </c:pt>
                <c:pt idx="30">
                  <c:v>3.6217966991718897E-54</c:v>
                </c:pt>
                <c:pt idx="31">
                  <c:v>8.2887577958400409E-54</c:v>
                </c:pt>
                <c:pt idx="32">
                  <c:v>1.8917898369220111E-53</c:v>
                </c:pt>
                <c:pt idx="33">
                  <c:v>4.3060035593715959E-53</c:v>
                </c:pt>
                <c:pt idx="34">
                  <c:v>9.7744862220892473E-53</c:v>
                </c:pt>
                <c:pt idx="35">
                  <c:v>2.2127459315426732E-52</c:v>
                </c:pt>
                <c:pt idx="36">
                  <c:v>4.9955949840645567E-52</c:v>
                </c:pt>
                <c:pt idx="37">
                  <c:v>1.1247628115372842E-51</c:v>
                </c:pt>
                <c:pt idx="38">
                  <c:v>2.5255311779875151E-51</c:v>
                </c:pt>
                <c:pt idx="39">
                  <c:v>5.6553902368681908E-51</c:v>
                </c:pt>
                <c:pt idx="40">
                  <c:v>1.2629625681167374E-50</c:v>
                </c:pt>
                <c:pt idx="41">
                  <c:v>2.812784357449987E-50</c:v>
                </c:pt>
                <c:pt idx="42">
                  <c:v>6.247416426428249E-50</c:v>
                </c:pt>
                <c:pt idx="43">
                  <c:v>1.3838293261463447E-49</c:v>
                </c:pt>
                <c:pt idx="44">
                  <c:v>3.0569100699435978E-49</c:v>
                </c:pt>
                <c:pt idx="45">
                  <c:v>6.734430154516182E-49</c:v>
                </c:pt>
                <c:pt idx="46">
                  <c:v>1.4795753978683503E-48</c:v>
                </c:pt>
                <c:pt idx="47">
                  <c:v>3.241838737594018E-48</c:v>
                </c:pt>
                <c:pt idx="48">
                  <c:v>7.0837589019451545E-48</c:v>
                </c:pt>
                <c:pt idx="49">
                  <c:v>1.5436690372309766E-47</c:v>
                </c:pt>
                <c:pt idx="50">
                  <c:v>3.3547693985935864E-47</c:v>
                </c:pt>
                <c:pt idx="51">
                  <c:v>7.2709173890777584E-47</c:v>
                </c:pt>
                <c:pt idx="52">
                  <c:v>1.5715702739159629E-46</c:v>
                </c:pt>
                <c:pt idx="53">
                  <c:v>3.3876338104095693E-46</c:v>
                </c:pt>
                <c:pt idx="54">
                  <c:v>7.2824442676167873E-46</c:v>
                </c:pt>
                <c:pt idx="55">
                  <c:v>1.5612625357520057E-45</c:v>
                </c:pt>
                <c:pt idx="56">
                  <c:v>3.3380494425248828E-45</c:v>
                </c:pt>
                <c:pt idx="57">
                  <c:v>7.1175028469039109E-45</c:v>
                </c:pt>
                <c:pt idx="58">
                  <c:v>1.5134936104339569E-44</c:v>
                </c:pt>
                <c:pt idx="59">
                  <c:v>3.2096050299180871E-44</c:v>
                </c:pt>
                <c:pt idx="60">
                  <c:v>6.7879814981374192E-44</c:v>
                </c:pt>
                <c:pt idx="61">
                  <c:v>1.4316859589081305E-43</c:v>
                </c:pt>
                <c:pt idx="62">
                  <c:v>3.0114311563343505E-43</c:v>
                </c:pt>
                <c:pt idx="63">
                  <c:v>6.3170770020866275E-43</c:v>
                </c:pt>
                <c:pt idx="64">
                  <c:v>1.3215313193273157E-42</c:v>
                </c:pt>
                <c:pt idx="65">
                  <c:v>2.7571272281805737E-42</c:v>
                </c:pt>
                <c:pt idx="66">
                  <c:v>5.736595291638325E-42</c:v>
                </c:pt>
                <c:pt idx="67">
                  <c:v>1.190336291911414E-41</c:v>
                </c:pt>
                <c:pt idx="68">
                  <c:v>2.4632199625043859E-41</c:v>
                </c:pt>
                <c:pt idx="69">
                  <c:v>5.0834057283344125E-41</c:v>
                </c:pt>
                <c:pt idx="70">
                  <c:v>1.0462233541577162E-40</c:v>
                </c:pt>
                <c:pt idx="71">
                  <c:v>2.1473958248823901E-40</c:v>
                </c:pt>
                <c:pt idx="72">
                  <c:v>4.395596878889815E-40</c:v>
                </c:pt>
                <c:pt idx="73">
                  <c:v>8.9730826111634574E-40</c:v>
                </c:pt>
                <c:pt idx="74">
                  <c:v>1.8267685821365613E-39</c:v>
                </c:pt>
                <c:pt idx="75">
                  <c:v>3.7088857827840035E-39</c:v>
                </c:pt>
                <c:pt idx="76">
                  <c:v>7.5096801917655993E-39</c:v>
                </c:pt>
                <c:pt idx="77">
                  <c:v>1.5164129464692728E-38</c:v>
                </c:pt>
                <c:pt idx="78">
                  <c:v>3.0537366580995859E-38</c:v>
                </c:pt>
                <c:pt idx="79">
                  <c:v>6.1328697229721809E-38</c:v>
                </c:pt>
                <c:pt idx="80">
                  <c:v>1.228326874711447E-37</c:v>
                </c:pt>
                <c:pt idx="81">
                  <c:v>2.453478329388144E-37</c:v>
                </c:pt>
                <c:pt idx="82">
                  <c:v>4.8872950289555823E-37</c:v>
                </c:pt>
                <c:pt idx="83">
                  <c:v>9.7089652074897332E-37</c:v>
                </c:pt>
                <c:pt idx="84">
                  <c:v>1.9235141732817472E-36</c:v>
                </c:pt>
                <c:pt idx="85">
                  <c:v>3.8004576248295706E-36</c:v>
                </c:pt>
                <c:pt idx="86">
                  <c:v>7.4884934820243974E-36</c:v>
                </c:pt>
                <c:pt idx="87">
                  <c:v>1.4715366245266858E-35</c:v>
                </c:pt>
                <c:pt idx="88">
                  <c:v>2.8838040860376558E-35</c:v>
                </c:pt>
                <c:pt idx="89">
                  <c:v>5.6360973767551196E-35</c:v>
                </c:pt>
                <c:pt idx="90">
                  <c:v>1.0985233203186098E-34</c:v>
                </c:pt>
                <c:pt idx="91">
                  <c:v>2.1352962220915951E-34</c:v>
                </c:pt>
                <c:pt idx="92">
                  <c:v>4.1392822418151331E-34</c:v>
                </c:pt>
                <c:pt idx="93">
                  <c:v>8.0022111508481465E-34</c:v>
                </c:pt>
                <c:pt idx="94">
                  <c:v>1.5428120812007736E-33</c:v>
                </c:pt>
                <c:pt idx="95">
                  <c:v>2.9664300583390175E-33</c:v>
                </c:pt>
                <c:pt idx="96">
                  <c:v>5.6881789792075621E-33</c:v>
                </c:pt>
                <c:pt idx="97">
                  <c:v>1.0877534034918953E-32</c:v>
                </c:pt>
                <c:pt idx="98">
                  <c:v>2.074463063359051E-32</c:v>
                </c:pt>
                <c:pt idx="99">
                  <c:v>3.9454724926805843E-32</c:v>
                </c:pt>
                <c:pt idx="100">
                  <c:v>7.4835969817483495E-32</c:v>
                </c:pt>
                <c:pt idx="101">
                  <c:v>1.4155976084811841E-31</c:v>
                </c:pt>
                <c:pt idx="102">
                  <c:v>2.6704675633405996E-31</c:v>
                </c:pt>
                <c:pt idx="103">
                  <c:v>5.0240372641870674E-31</c:v>
                </c:pt>
                <c:pt idx="104">
                  <c:v>9.4261957554936067E-31</c:v>
                </c:pt>
                <c:pt idx="105">
                  <c:v>1.7637544196529176E-30</c:v>
                </c:pt>
                <c:pt idx="106">
                  <c:v>3.291226970786779E-30</c:v>
                </c:pt>
                <c:pt idx="107">
                  <c:v>6.1248521476535091E-30</c:v>
                </c:pt>
                <c:pt idx="108">
                  <c:v>1.1367146136677957E-29</c:v>
                </c:pt>
                <c:pt idx="109">
                  <c:v>2.1039011699190283E-29</c:v>
                </c:pt>
                <c:pt idx="110">
                  <c:v>3.8834461263526755E-29</c:v>
                </c:pt>
                <c:pt idx="111">
                  <c:v>7.1487036241127097E-29</c:v>
                </c:pt>
                <c:pt idx="112">
                  <c:v>1.3123671694932801E-28</c:v>
                </c:pt>
                <c:pt idx="113">
                  <c:v>2.4027106894954446E-28</c:v>
                </c:pt>
                <c:pt idx="114">
                  <c:v>4.3869800705637499E-28</c:v>
                </c:pt>
                <c:pt idx="115">
                  <c:v>7.9881810639890334E-28</c:v>
                </c:pt>
                <c:pt idx="116">
                  <c:v>1.4506017492816393E-27</c:v>
                </c:pt>
                <c:pt idx="117">
                  <c:v>2.6270391879837618E-27</c:v>
                </c:pt>
                <c:pt idx="118">
                  <c:v>4.7446366970314063E-27</c:v>
                </c:pt>
                <c:pt idx="119">
                  <c:v>8.5458926610560821E-27</c:v>
                </c:pt>
                <c:pt idx="120">
                  <c:v>1.5350762819701552E-26</c:v>
                </c:pt>
                <c:pt idx="121">
                  <c:v>2.7499230882063688E-26</c:v>
                </c:pt>
                <c:pt idx="122">
                  <c:v>4.9128012055466004E-26</c:v>
                </c:pt>
                <c:pt idx="123">
                  <c:v>8.7529791181379483E-26</c:v>
                </c:pt>
                <c:pt idx="124">
                  <c:v>1.5552515815213864E-25</c:v>
                </c:pt>
                <c:pt idx="125">
                  <c:v>2.7559000884575297E-25</c:v>
                </c:pt>
                <c:pt idx="126">
                  <c:v>4.8701724956713758E-25</c:v>
                </c:pt>
                <c:pt idx="127">
                  <c:v>8.5830822922550096E-25</c:v>
                </c:pt>
                <c:pt idx="128">
                  <c:v>1.5085519377507474E-24</c:v>
                </c:pt>
                <c:pt idx="129">
                  <c:v>2.644206177262333E-24</c:v>
                </c:pt>
                <c:pt idx="130">
                  <c:v>4.6221966847860514E-24</c:v>
                </c:pt>
                <c:pt idx="131">
                  <c:v>8.0578575563686616E-24</c:v>
                </c:pt>
                <c:pt idx="132">
                  <c:v>1.4009053949033037E-23</c:v>
                </c:pt>
                <c:pt idx="133">
                  <c:v>2.4289360883091298E-23</c:v>
                </c:pt>
                <c:pt idx="134">
                  <c:v>4.1999239367368496E-23</c:v>
                </c:pt>
                <c:pt idx="135">
                  <c:v>7.2424385754115632E-23</c:v>
                </c:pt>
                <c:pt idx="136">
                  <c:v>1.2455072899795835E-22</c:v>
                </c:pt>
                <c:pt idx="137">
                  <c:v>2.1361206820707322E-22</c:v>
                </c:pt>
                <c:pt idx="138">
                  <c:v>3.6536198140256105E-22</c:v>
                </c:pt>
                <c:pt idx="139">
                  <c:v>6.2321655395115122E-22</c:v>
                </c:pt>
                <c:pt idx="140">
                  <c:v>1.0601630538084222E-21</c:v>
                </c:pt>
                <c:pt idx="141">
                  <c:v>1.7985578347050044E-21</c:v>
                </c:pt>
                <c:pt idx="142">
                  <c:v>3.0429457367318683E-21</c:v>
                </c:pt>
                <c:pt idx="143">
                  <c:v>5.134309751210333E-21</c:v>
                </c:pt>
                <c:pt idx="144">
                  <c:v>8.6394875254912451E-21</c:v>
                </c:pt>
                <c:pt idx="145">
                  <c:v>1.4498128866386706E-20</c:v>
                </c:pt>
                <c:pt idx="146">
                  <c:v>2.4263530135275378E-20</c:v>
                </c:pt>
                <c:pt idx="147">
                  <c:v>4.0496181722410124E-20</c:v>
                </c:pt>
                <c:pt idx="148">
                  <c:v>6.7405017211739778E-20</c:v>
                </c:pt>
                <c:pt idx="149">
                  <c:v>1.1188926707119418E-19</c:v>
                </c:pt>
                <c:pt idx="150">
                  <c:v>1.8522631723349967E-19</c:v>
                </c:pt>
                <c:pt idx="151">
                  <c:v>3.0579826194562769E-19</c:v>
                </c:pt>
                <c:pt idx="152">
                  <c:v>5.0348367242026958E-19</c:v>
                </c:pt>
                <c:pt idx="153">
                  <c:v>8.2671121212958747E-19</c:v>
                </c:pt>
                <c:pt idx="154">
                  <c:v>1.3537557739701718E-18</c:v>
                </c:pt>
                <c:pt idx="155">
                  <c:v>2.2107766759471031E-18</c:v>
                </c:pt>
                <c:pt idx="156">
                  <c:v>3.6005387060476758E-18</c:v>
                </c:pt>
                <c:pt idx="157">
                  <c:v>5.8480106079205725E-18</c:v>
                </c:pt>
                <c:pt idx="158">
                  <c:v>9.472549367119093E-18</c:v>
                </c:pt>
                <c:pt idx="159">
                  <c:v>1.530184014747132E-17</c:v>
                </c:pt>
                <c:pt idx="160">
                  <c:v>2.4651224791818136E-17</c:v>
                </c:pt>
                <c:pt idx="161">
                  <c:v>3.9605126162945323E-17</c:v>
                </c:pt>
                <c:pt idx="162">
                  <c:v>6.3457412265903293E-17</c:v>
                </c:pt>
                <c:pt idx="163">
                  <c:v>1.0139846317555489E-16</c:v>
                </c:pt>
                <c:pt idx="164">
                  <c:v>1.6158403366544618E-16</c:v>
                </c:pt>
                <c:pt idx="165">
                  <c:v>2.5679323341936684E-16</c:v>
                </c:pt>
                <c:pt idx="166">
                  <c:v>4.0699283532944662E-16</c:v>
                </c:pt>
                <c:pt idx="167">
                  <c:v>6.4329179197015577E-16</c:v>
                </c:pt>
                <c:pt idx="168">
                  <c:v>1.0140218518528372E-15</c:v>
                </c:pt>
                <c:pt idx="169">
                  <c:v>1.594060042798596E-15</c:v>
                </c:pt>
                <c:pt idx="170">
                  <c:v>2.4990796343318234E-15</c:v>
                </c:pt>
                <c:pt idx="171">
                  <c:v>3.9072713486094156E-15</c:v>
                </c:pt>
                <c:pt idx="172">
                  <c:v>6.0923536866213914E-15</c:v>
                </c:pt>
                <c:pt idx="173">
                  <c:v>9.4735925255659672E-15</c:v>
                </c:pt>
                <c:pt idx="174">
                  <c:v>1.4691371877022016E-14</c:v>
                </c:pt>
                <c:pt idx="175">
                  <c:v>2.272103238749966E-14</c:v>
                </c:pt>
                <c:pt idx="176">
                  <c:v>3.5043851178275177E-14</c:v>
                </c:pt>
                <c:pt idx="177">
                  <c:v>5.3903088743283004E-14</c:v>
                </c:pt>
                <c:pt idx="178">
                  <c:v>8.2686295277800489E-14</c:v>
                </c:pt>
                <c:pt idx="179">
                  <c:v>1.2649445087669217E-13</c:v>
                </c:pt>
                <c:pt idx="180">
                  <c:v>1.929867409171878E-13</c:v>
                </c:pt>
                <c:pt idx="181">
                  <c:v>2.9363074549157355E-13</c:v>
                </c:pt>
                <c:pt idx="182">
                  <c:v>4.4554712058078648E-13</c:v>
                </c:pt>
                <c:pt idx="183">
                  <c:v>6.7422338664577311E-13</c:v>
                </c:pt>
                <c:pt idx="184">
                  <c:v>1.0174944335095093E-12</c:v>
                </c:pt>
                <c:pt idx="185">
                  <c:v>1.5313636324591728E-12</c:v>
                </c:pt>
                <c:pt idx="186">
                  <c:v>2.2984902929355318E-12</c:v>
                </c:pt>
                <c:pt idx="187">
                  <c:v>3.4405278423022637E-12</c:v>
                </c:pt>
                <c:pt idx="188">
                  <c:v>5.1360061758119168E-12</c:v>
                </c:pt>
                <c:pt idx="189">
                  <c:v>7.6461718675906268E-12</c:v>
                </c:pt>
                <c:pt idx="190">
                  <c:v>1.1352215634868111E-11</c:v>
                </c:pt>
                <c:pt idx="191">
                  <c:v>1.6808744121912296E-11</c:v>
                </c:pt>
                <c:pt idx="192">
                  <c:v>2.4820353233719919E-11</c:v>
                </c:pt>
                <c:pt idx="193">
                  <c:v>3.6550953233618475E-11</c:v>
                </c:pt>
                <c:pt idx="194">
                  <c:v>5.3679382987732558E-11</c:v>
                </c:pt>
                <c:pt idx="195">
                  <c:v>7.8620242789462449E-11</c:v>
                </c:pt>
                <c:pt idx="196">
                  <c:v>1.1483632980174668E-10</c:v>
                </c:pt>
                <c:pt idx="197">
                  <c:v>1.6727933177757555E-10</c:v>
                </c:pt>
                <c:pt idx="198">
                  <c:v>2.4300954029207415E-10</c:v>
                </c:pt>
                <c:pt idx="199">
                  <c:v>3.5206464988134891E-10</c:v>
                </c:pt>
                <c:pt idx="200">
                  <c:v>5.0867404122596084E-10</c:v>
                </c:pt>
                <c:pt idx="201">
                  <c:v>7.329507398895345E-10</c:v>
                </c:pt>
                <c:pt idx="202">
                  <c:v>1.0532417301661479E-9</c:v>
                </c:pt>
                <c:pt idx="203">
                  <c:v>1.5093827623405227E-9</c:v>
                </c:pt>
                <c:pt idx="204">
                  <c:v>2.1571918548202104E-9</c:v>
                </c:pt>
                <c:pt idx="205">
                  <c:v>3.0746537531425695E-9</c:v>
                </c:pt>
                <c:pt idx="206">
                  <c:v>4.3704053294946448E-9</c:v>
                </c:pt>
                <c:pt idx="207">
                  <c:v>6.1953418699303354E-9</c:v>
                </c:pt>
                <c:pt idx="208">
                  <c:v>8.7584427140926416E-9</c:v>
                </c:pt>
                <c:pt idx="209">
                  <c:v>1.2348282848104606E-8</c:v>
                </c:pt>
                <c:pt idx="210">
                  <c:v>1.7362181891798253E-8</c:v>
                </c:pt>
                <c:pt idx="211">
                  <c:v>2.4345578148881359E-8</c:v>
                </c:pt>
                <c:pt idx="212">
                  <c:v>3.4045047231500282E-8</c:v>
                </c:pt>
                <c:pt idx="213">
                  <c:v>4.7479468362423211E-8</c:v>
                </c:pt>
                <c:pt idx="214">
                  <c:v>6.6035247765052881E-8</c:v>
                </c:pt>
                <c:pt idx="215">
                  <c:v>9.159332684786166E-8</c:v>
                </c:pt>
                <c:pt idx="216">
                  <c:v>1.2669804500674965E-7</c:v>
                </c:pt>
                <c:pt idx="217">
                  <c:v>1.7478093220718008E-7</c:v>
                </c:pt>
                <c:pt idx="218">
                  <c:v>2.4045634804231799E-7</c:v>
                </c:pt>
                <c:pt idx="219">
                  <c:v>3.2991077525880782E-7</c:v>
                </c:pt>
                <c:pt idx="220">
                  <c:v>4.5141377917156942E-7</c:v>
                </c:pt>
                <c:pt idx="221">
                  <c:v>6.1598648068266905E-7</c:v>
                </c:pt>
                <c:pt idx="222">
                  <c:v>8.3827324969487939E-7</c:v>
                </c:pt>
                <c:pt idx="223">
                  <c:v>1.1376746791715384E-6</c:v>
                </c:pt>
                <c:pt idx="224">
                  <c:v>1.5398153150399042E-6</c:v>
                </c:pt>
                <c:pt idx="225">
                  <c:v>2.0784387715851609E-6</c:v>
                </c:pt>
                <c:pt idx="226">
                  <c:v>2.7978465618789999E-6</c:v>
                </c:pt>
                <c:pt idx="227">
                  <c:v>3.7560261697421204E-6</c:v>
                </c:pt>
                <c:pt idx="228">
                  <c:v>5.0286497006003599E-6</c:v>
                </c:pt>
                <c:pt idx="229">
                  <c:v>6.7141681745952092E-6</c:v>
                </c:pt>
                <c:pt idx="230">
                  <c:v>8.9402796716390112E-6</c:v>
                </c:pt>
                <c:pt idx="231">
                  <c:v>1.187211383307531E-5</c:v>
                </c:pt>
                <c:pt idx="232">
                  <c:v>1.5722552635355107E-5</c:v>
                </c:pt>
                <c:pt idx="233">
                  <c:v>2.076520009589389E-5</c:v>
                </c:pt>
                <c:pt idx="234">
                  <c:v>2.7350624134325264E-5</c:v>
                </c:pt>
                <c:pt idx="235">
                  <c:v>3.5926624928975668E-5</c:v>
                </c:pt>
                <c:pt idx="236">
                  <c:v>4.7063438780579877E-5</c:v>
                </c:pt>
                <c:pt idx="237">
                  <c:v>6.1484967944855408E-5</c:v>
                </c:pt>
                <c:pt idx="238">
                  <c:v>8.010733855119005E-5</c:v>
                </c:pt>
                <c:pt idx="239">
                  <c:v>1.0408633414748188E-4</c:v>
                </c:pt>
                <c:pt idx="240">
                  <c:v>1.3487553523438444E-4</c:v>
                </c:pt>
                <c:pt idx="241">
                  <c:v>1.7429731896338353E-4</c:v>
                </c:pt>
                <c:pt idx="242">
                  <c:v>2.2462924138236666E-4</c:v>
                </c:pt>
                <c:pt idx="243">
                  <c:v>2.887087402975271E-4</c:v>
                </c:pt>
                <c:pt idx="244">
                  <c:v>3.7005956248271861E-4</c:v>
                </c:pt>
                <c:pt idx="245">
                  <c:v>4.7304383633284806E-4</c:v>
                </c:pt>
                <c:pt idx="246">
                  <c:v>6.0304428073682643E-4</c:v>
                </c:pt>
                <c:pt idx="247">
                  <c:v>7.6668166210737551E-4</c:v>
                </c:pt>
                <c:pt idx="248">
                  <c:v>9.7207328154379474E-4</c:v>
                </c:pt>
                <c:pt idx="249">
                  <c:v>1.2291389880923762E-3</c:v>
                </c:pt>
                <c:pt idx="250">
                  <c:v>1.5499619644693281E-3</c:v>
                </c:pt>
                <c:pt idx="251">
                  <c:v>1.9492123076241472E-3</c:v>
                </c:pt>
                <c:pt idx="252">
                  <c:v>2.4446422136330764E-3</c:v>
                </c:pt>
                <c:pt idx="253">
                  <c:v>3.0576623560180575E-3</c:v>
                </c:pt>
                <c:pt idx="254">
                  <c:v>3.8140097952576793E-3</c:v>
                </c:pt>
                <c:pt idx="255">
                  <c:v>4.7445184461955541E-3</c:v>
                </c:pt>
                <c:pt idx="256">
                  <c:v>5.8860037260349395E-3</c:v>
                </c:pt>
                <c:pt idx="257">
                  <c:v>7.2822734674299946E-3</c:v>
                </c:pt>
                <c:pt idx="258">
                  <c:v>8.9852774645244726E-3</c:v>
                </c:pt>
                <c:pt idx="259">
                  <c:v>1.105640807186444E-2</c:v>
                </c:pt>
                <c:pt idx="260">
                  <c:v>1.3567964040560732E-2</c:v>
                </c:pt>
                <c:pt idx="261">
                  <c:v>1.6604789189921768E-2</c:v>
                </c:pt>
                <c:pt idx="262">
                  <c:v>2.0266096510262392E-2</c:v>
                </c:pt>
                <c:pt idx="263">
                  <c:v>2.4667486804095775E-2</c:v>
                </c:pt>
                <c:pt idx="264">
                  <c:v>2.9943168927429816E-2</c:v>
                </c:pt>
                <c:pt idx="265">
                  <c:v>3.6248386021605593E-2</c:v>
                </c:pt>
                <c:pt idx="266">
                  <c:v>4.3762048760630667E-2</c:v>
                </c:pt>
                <c:pt idx="267">
                  <c:v>5.2689572520287234E-2</c:v>
                </c:pt>
                <c:pt idx="268">
                  <c:v>6.3265910451412652E-2</c:v>
                </c:pt>
                <c:pt idx="269">
                  <c:v>7.575876867173599E-2</c:v>
                </c:pt>
                <c:pt idx="270">
                  <c:v>9.0471983160304262E-2</c:v>
                </c:pt>
                <c:pt idx="271">
                  <c:v>0.10774903044228835</c:v>
                </c:pt>
                <c:pt idx="272">
                  <c:v>0.12797663582016056</c:v>
                </c:pt>
                <c:pt idx="273">
                  <c:v>0.15158843379430298</c:v>
                </c:pt>
                <c:pt idx="274">
                  <c:v>0.17906862551098829</c:v>
                </c:pt>
                <c:pt idx="275">
                  <c:v>0.21095556771266269</c:v>
                </c:pt>
                <c:pt idx="276">
                  <c:v>0.24784521691070169</c:v>
                </c:pt>
                <c:pt idx="277">
                  <c:v>0.29039434155588278</c:v>
                </c:pt>
                <c:pt idx="278">
                  <c:v>0.33932340414639051</c:v>
                </c:pt>
                <c:pt idx="279">
                  <c:v>0.39541900471959884</c:v>
                </c:pt>
                <c:pt idx="280">
                  <c:v>0.45953576744129132</c:v>
                </c:pt>
                <c:pt idx="281">
                  <c:v>0.53259754335985965</c:v>
                </c:pt>
                <c:pt idx="282">
                  <c:v>0.61559779528915481</c:v>
                </c:pt>
                <c:pt idx="283">
                  <c:v>0.70959902563263255</c:v>
                </c:pt>
                <c:pt idx="284">
                  <c:v>0.81573110524619707</c:v>
                </c:pt>
                <c:pt idx="285">
                  <c:v>0.93518836160386498</c:v>
                </c:pt>
                <c:pt idx="286">
                  <c:v>1.0692252880197697</c:v>
                </c:pt>
                <c:pt idx="287">
                  <c:v>1.2191507429454862</c:v>
                </c:pt>
                <c:pt idx="288">
                  <c:v>1.3863205197311435</c:v>
                </c:pt>
                <c:pt idx="289">
                  <c:v>1.5721281830729139</c:v>
                </c:pt>
                <c:pt idx="290">
                  <c:v>1.7779940888705685</c:v>
                </c:pt>
                <c:pt idx="291">
                  <c:v>2.0053525295005232</c:v>
                </c:pt>
                <c:pt idx="292">
                  <c:v>2.2556369766332893</c:v>
                </c:pt>
                <c:pt idx="293">
                  <c:v>2.5302634284720691</c:v>
                </c:pt>
                <c:pt idx="294">
                  <c:v>2.8306119074604834</c:v>
                </c:pt>
                <c:pt idx="295">
                  <c:v>3.1580061976049891</c:v>
                </c:pt>
                <c:pt idx="296">
                  <c:v>3.5136919569434411</c:v>
                </c:pt>
                <c:pt idx="297">
                  <c:v>3.8988133896559427</c:v>
                </c:pt>
                <c:pt idx="298">
                  <c:v>4.3143887128239324</c:v>
                </c:pt>
                <c:pt idx="299">
                  <c:v>4.7612847036670098</c:v>
                </c:pt>
                <c:pt idx="300">
                  <c:v>5.2401906634446123</c:v>
                </c:pt>
                <c:pt idx="301">
                  <c:v>5.7515921818926117</c:v>
                </c:pt>
                <c:pt idx="302">
                  <c:v>6.2957451304983314</c:v>
                </c:pt>
                <c:pt idx="303">
                  <c:v>6.8726503519037756</c:v>
                </c:pt>
                <c:pt idx="304">
                  <c:v>7.4820295451662515</c:v>
                </c:pt>
                <c:pt idx="305">
                  <c:v>8.1233028707049257</c:v>
                </c:pt>
                <c:pt idx="306">
                  <c:v>8.7955688133578249</c:v>
                </c:pt>
                <c:pt idx="307">
                  <c:v>9.4975868456629549</c:v>
                </c:pt>
                <c:pt idx="308">
                  <c:v>10.227763425162298</c:v>
                </c:pt>
                <c:pt idx="309">
                  <c:v>10.984141838576885</c:v>
                </c:pt>
                <c:pt idx="310">
                  <c:v>11.764396371269793</c:v>
                </c:pt>
                <c:pt idx="311">
                  <c:v>12.565831232599194</c:v>
                </c:pt>
                <c:pt idx="312">
                  <c:v>13.385384606534366</c:v>
                </c:pt>
                <c:pt idx="313">
                  <c:v>14.219638122786622</c:v>
                </c:pt>
                <c:pt idx="314">
                  <c:v>15.064831957870309</c:v>
                </c:pt>
                <c:pt idx="315">
                  <c:v>15.916885678935509</c:v>
                </c:pt>
                <c:pt idx="316">
                  <c:v>16.771424837997323</c:v>
                </c:pt>
                <c:pt idx="317">
                  <c:v>17.623813212188246</c:v>
                </c:pt>
                <c:pt idx="318">
                  <c:v>18.46919046927766</c:v>
                </c:pt>
                <c:pt idx="319">
                  <c:v>19.302514919834096</c:v>
                </c:pt>
                <c:pt idx="320">
                  <c:v>20.118610900662084</c:v>
                </c:pt>
                <c:pt idx="321">
                  <c:v>20.912220221372088</c:v>
                </c:pt>
                <c:pt idx="322">
                  <c:v>21.678057001116301</c:v>
                </c:pt>
                <c:pt idx="323">
                  <c:v>22.410865126863207</c:v>
                </c:pt>
                <c:pt idx="324">
                  <c:v>23.105477482809636</c:v>
                </c:pt>
                <c:pt idx="325">
                  <c:v>23.756876033794267</c:v>
                </c:pt>
                <c:pt idx="326">
                  <c:v>24.360251796948095</c:v>
                </c:pt>
                <c:pt idx="327">
                  <c:v>24.911063706642597</c:v>
                </c:pt>
                <c:pt idx="328">
                  <c:v>25.405095369782295</c:v>
                </c:pt>
                <c:pt idx="329">
                  <c:v>25.83850872223638</c:v>
                </c:pt>
                <c:pt idx="330">
                  <c:v>26.207893632996097</c:v>
                </c:pt>
                <c:pt idx="331">
                  <c:v>26.510312560256796</c:v>
                </c:pt>
                <c:pt idx="332">
                  <c:v>26.743339441872667</c:v>
                </c:pt>
                <c:pt idx="333">
                  <c:v>26.90509210019739</c:v>
                </c:pt>
                <c:pt idx="334">
                  <c:v>26.994257555955134</c:v>
                </c:pt>
                <c:pt idx="335">
                  <c:v>27.010109774942737</c:v>
                </c:pt>
                <c:pt idx="336">
                  <c:v>26.952519512060174</c:v>
                </c:pt>
                <c:pt idx="337">
                  <c:v>26.821956065970344</c:v>
                </c:pt>
                <c:pt idx="338">
                  <c:v>26.619480911074145</c:v>
                </c:pt>
                <c:pt idx="339">
                  <c:v>26.346733327657283</c:v>
                </c:pt>
                <c:pt idx="340">
                  <c:v>26.005908302319554</c:v>
                </c:pt>
                <c:pt idx="341">
                  <c:v>25.599727115399727</c:v>
                </c:pt>
                <c:pt idx="342">
                  <c:v>25.131401166607102</c:v>
                </c:pt>
                <c:pt idx="343">
                  <c:v>24.604589711462882</c:v>
                </c:pt>
                <c:pt idx="344">
                  <c:v>24.023352286101506</c:v>
                </c:pt>
                <c:pt idx="345">
                  <c:v>23.392096685066196</c:v>
                </c:pt>
                <c:pt idx="346">
                  <c:v>22.715523423212062</c:v>
                </c:pt>
                <c:pt idx="347">
                  <c:v>21.998567658216487</c:v>
                </c:pt>
                <c:pt idx="348">
                  <c:v>21.246339573395961</c:v>
                </c:pt>
                <c:pt idx="349">
                  <c:v>20.464064221885177</c:v>
                </c:pt>
                <c:pt idx="350">
                  <c:v>19.657021813028596</c:v>
                </c:pt>
                <c:pt idx="351">
                  <c:v>18.830489381371248</c:v>
                </c:pt>
                <c:pt idx="352">
                  <c:v>17.989684719578879</c:v>
                </c:pt>
                <c:pt idx="353">
                  <c:v>17.139713380807748</c:v>
                </c:pt>
                <c:pt idx="354">
                  <c:v>16.285519466291202</c:v>
                </c:pt>
                <c:pt idx="355">
                  <c:v>15.431840812567984</c:v>
                </c:pt>
                <c:pt idx="356">
                  <c:v>14.58316908298494</c:v>
                </c:pt>
                <c:pt idx="357">
                  <c:v>13.743715152877789</c:v>
                </c:pt>
                <c:pt idx="358">
                  <c:v>12.917380059932839</c:v>
                </c:pt>
                <c:pt idx="359">
                  <c:v>12.107731673974428</c:v>
                </c:pt>
                <c:pt idx="360">
                  <c:v>11.317987126181265</c:v>
                </c:pt>
                <c:pt idx="361">
                  <c:v>10.551000929281781</c:v>
                </c:pt>
                <c:pt idx="362">
                  <c:v>9.8092586198346492</c:v>
                </c:pt>
                <c:pt idx="363">
                  <c:v>9.0948756629442862</c:v>
                </c:pt>
                <c:pt idx="364">
                  <c:v>8.4096012804500937</c:v>
                </c:pt>
                <c:pt idx="365">
                  <c:v>7.7548267969687226</c:v>
                </c:pt>
                <c:pt idx="366">
                  <c:v>7.1315980440767248</c:v>
                </c:pt>
                <c:pt idx="367">
                  <c:v>6.5406313231991371</c:v>
                </c:pt>
                <c:pt idx="368">
                  <c:v>5.982332400735757</c:v>
                </c:pt>
                <c:pt idx="369">
                  <c:v>5.4568179954211784</c:v>
                </c:pt>
                <c:pt idx="370">
                  <c:v>4.9639392164740777</c:v>
                </c:pt>
                <c:pt idx="371">
                  <c:v>4.5033064211746234</c:v>
                </c:pt>
                <c:pt idx="372">
                  <c:v>4.0743149806451013</c:v>
                </c:pt>
                <c:pt idx="373">
                  <c:v>3.6761714716226197</c:v>
                </c:pt>
                <c:pt idx="374">
                  <c:v>3.3079198484177672</c:v>
                </c:pt>
                <c:pt idx="375">
                  <c:v>2.9684671914153422</c:v>
                </c:pt>
                <c:pt idx="376">
                  <c:v>2.6566086750589664</c:v>
                </c:pt>
                <c:pt idx="377">
                  <c:v>2.3710514475801987</c:v>
                </c:pt>
                <c:pt idx="378">
                  <c:v>2.1104371654908389</c:v>
                </c:pt>
                <c:pt idx="379">
                  <c:v>1.8733629767154307</c:v>
                </c:pt>
                <c:pt idx="380">
                  <c:v>1.6584007959417262</c:v>
                </c:pt>
                <c:pt idx="381">
                  <c:v>1.4641147634085978</c:v>
                </c:pt>
                <c:pt idx="382">
                  <c:v>1.2890768229383882</c:v>
                </c:pt>
                <c:pt idx="383">
                  <c:v>1.1318803959448789</c:v>
                </c:pt>
                <c:pt idx="384">
                  <c:v>0.99115216486938518</c:v>
                </c:pt>
                <c:pt idx="385">
                  <c:v>0.86556201161798463</c:v>
                </c:pt>
                <c:pt idx="386">
                  <c:v>0.7538311839557198</c:v>
                </c:pt>
                <c:pt idx="387">
                  <c:v>0.65473878540412911</c:v>
                </c:pt>
                <c:pt idx="388">
                  <c:v>0.56712670193647852</c:v>
                </c:pt>
                <c:pt idx="389">
                  <c:v>0.48990309211025457</c:v>
                </c:pt>
                <c:pt idx="390">
                  <c:v>0.42204457621514535</c:v>
                </c:pt>
                <c:pt idx="391">
                  <c:v>0.36259726510753965</c:v>
                </c:pt>
                <c:pt idx="392">
                  <c:v>0.31067677093905571</c:v>
                </c:pt>
                <c:pt idx="393">
                  <c:v>0.26546734046495746</c:v>
                </c:pt>
                <c:pt idx="394">
                  <c:v>0.2262202474577002</c:v>
                </c:pt>
                <c:pt idx="395">
                  <c:v>0.19225157443436466</c:v>
                </c:pt>
                <c:pt idx="396">
                  <c:v>0.16293950587794481</c:v>
                </c:pt>
                <c:pt idx="397">
                  <c:v>0.13772124581019096</c:v>
                </c:pt>
                <c:pt idx="398">
                  <c:v>0.116089662374129</c:v>
                </c:pt>
                <c:pt idx="399">
                  <c:v>9.7589751351483789E-2</c:v>
                </c:pt>
                <c:pt idx="400">
                  <c:v>8.1814999606594815E-2</c:v>
                </c:pt>
                <c:pt idx="401">
                  <c:v>6.8403718587820656E-2</c:v>
                </c:pt>
                <c:pt idx="402">
                  <c:v>5.7035407457941424E-2</c:v>
                </c:pt>
                <c:pt idx="403">
                  <c:v>4.7427195363517534E-2</c:v>
                </c:pt>
                <c:pt idx="404">
                  <c:v>3.9330402927312866E-2</c:v>
                </c:pt>
                <c:pt idx="405">
                  <c:v>3.2527254370077113E-2</c:v>
                </c:pt>
                <c:pt idx="406">
                  <c:v>2.6827763807327334E-2</c:v>
                </c:pt>
                <c:pt idx="407">
                  <c:v>2.2066812260282377E-2</c:v>
                </c:pt>
                <c:pt idx="408">
                  <c:v>1.8101425781837384E-2</c:v>
                </c:pt>
                <c:pt idx="409">
                  <c:v>1.4808259815396966E-2</c:v>
                </c:pt>
                <c:pt idx="410">
                  <c:v>1.20812904410732E-2</c:v>
                </c:pt>
                <c:pt idx="411">
                  <c:v>9.8297094834227574E-3</c:v>
                </c:pt>
                <c:pt idx="412">
                  <c:v>7.976017489971966E-3</c:v>
                </c:pt>
                <c:pt idx="413">
                  <c:v>6.4543062836124356E-3</c:v>
                </c:pt>
                <c:pt idx="414">
                  <c:v>5.2087210715080507E-3</c:v>
                </c:pt>
                <c:pt idx="415">
                  <c:v>4.1920908897800854E-3</c:v>
                </c:pt>
                <c:pt idx="416">
                  <c:v>3.3647154056803156E-3</c:v>
                </c:pt>
                <c:pt idx="417">
                  <c:v>2.6932957200758844E-3</c:v>
                </c:pt>
                <c:pt idx="418">
                  <c:v>2.149996748470042E-3</c:v>
                </c:pt>
                <c:pt idx="419">
                  <c:v>1.7116289488329542E-3</c:v>
                </c:pt>
                <c:pt idx="420">
                  <c:v>1.3589375555008551E-3</c:v>
                </c:pt>
                <c:pt idx="421">
                  <c:v>1.0759880216269955E-3</c:v>
                </c:pt>
                <c:pt idx="422">
                  <c:v>8.4963702598930563E-4</c:v>
                </c:pt>
                <c:pt idx="423">
                  <c:v>6.6907912676234026E-4</c:v>
                </c:pt>
                <c:pt idx="424">
                  <c:v>5.2545991421159991E-4</c:v>
                </c:pt>
                <c:pt idx="425">
                  <c:v>4.115473007356695E-4</c:v>
                </c:pt>
                <c:pt idx="426">
                  <c:v>3.2145336947799602E-4</c:v>
                </c:pt>
                <c:pt idx="427">
                  <c:v>2.5039996570689834E-4</c:v>
                </c:pt>
                <c:pt idx="428">
                  <c:v>1.9452194597640394E-4</c:v>
                </c:pt>
                <c:pt idx="429">
                  <c:v>1.5070268981388162E-4</c:v>
                </c:pt>
                <c:pt idx="430">
                  <c:v>1.1643712137901693E-4</c:v>
                </c:pt>
                <c:pt idx="431">
                  <c:v>8.9718080636547607E-5</c:v>
                </c:pt>
                <c:pt idx="432">
                  <c:v>6.894242349482408E-5</c:v>
                </c:pt>
                <c:pt idx="433">
                  <c:v>5.2833718206281767E-5</c:v>
                </c:pt>
                <c:pt idx="434">
                  <c:v>4.0378842286293818E-5</c:v>
                </c:pt>
                <c:pt idx="435">
                  <c:v>3.0776172556989515E-5</c:v>
                </c:pt>
                <c:pt idx="436">
                  <c:v>2.3393403483116138E-5</c:v>
                </c:pt>
                <c:pt idx="437">
                  <c:v>1.7733329041582011E-5</c:v>
                </c:pt>
                <c:pt idx="438">
                  <c:v>1.3406184478371137E-5</c:v>
                </c:pt>
                <c:pt idx="439">
                  <c:v>1.0107370087447833E-5</c:v>
                </c:pt>
                <c:pt idx="440">
                  <c:v>7.5995731982869159E-6</c:v>
                </c:pt>
                <c:pt idx="441">
                  <c:v>5.6984703741259386E-6</c:v>
                </c:pt>
                <c:pt idx="442">
                  <c:v>4.2613327216370456E-6</c:v>
                </c:pt>
                <c:pt idx="443">
                  <c:v>3.1779762911960161E-6</c:v>
                </c:pt>
                <c:pt idx="444">
                  <c:v>2.3635996593514668E-6</c:v>
                </c:pt>
                <c:pt idx="445">
                  <c:v>1.7531345243936841E-6</c:v>
                </c:pt>
                <c:pt idx="446">
                  <c:v>1.2968048433317745E-6</c:v>
                </c:pt>
                <c:pt idx="447">
                  <c:v>9.5664776932794409E-7</c:v>
                </c:pt>
                <c:pt idx="448">
                  <c:v>7.0379724153191508E-7</c:v>
                </c:pt>
                <c:pt idx="449">
                  <c:v>5.1637013384368496E-7</c:v>
                </c:pt>
                <c:pt idx="450">
                  <c:v>3.7782677223517269E-7</c:v>
                </c:pt>
                <c:pt idx="451">
                  <c:v>2.7570357577361918E-7</c:v>
                </c:pt>
                <c:pt idx="452">
                  <c:v>2.0063658504700125E-7</c:v>
                </c:pt>
                <c:pt idx="453">
                  <c:v>1.4561157974852479E-7</c:v>
                </c:pt>
                <c:pt idx="454">
                  <c:v>1.0539008571574656E-7</c:v>
                </c:pt>
                <c:pt idx="455">
                  <c:v>7.6071443918688837E-8</c:v>
                </c:pt>
                <c:pt idx="456">
                  <c:v>5.4759770526068276E-8</c:v>
                </c:pt>
                <c:pt idx="457">
                  <c:v>3.9311501970254858E-8</c:v>
                </c:pt>
                <c:pt idx="458">
                  <c:v>2.8144640953874076E-8</c:v>
                </c:pt>
                <c:pt idx="459">
                  <c:v>2.0095084927132025E-8</c:v>
                </c:pt>
                <c:pt idx="460">
                  <c:v>1.4308761244705152E-8</c:v>
                </c:pt>
                <c:pt idx="461">
                  <c:v>1.0160902547654733E-8</c:v>
                </c:pt>
                <c:pt idx="462">
                  <c:v>7.1958250001318203E-9</c:v>
                </c:pt>
                <c:pt idx="463">
                  <c:v>5.0821438965370505E-9</c:v>
                </c:pt>
                <c:pt idx="464">
                  <c:v>3.5795742892296717E-9</c:v>
                </c:pt>
                <c:pt idx="465">
                  <c:v>2.5143970608773169E-9</c:v>
                </c:pt>
                <c:pt idx="466">
                  <c:v>1.7613854256121445E-9</c:v>
                </c:pt>
                <c:pt idx="467">
                  <c:v>1.2305322336430261E-9</c:v>
                </c:pt>
                <c:pt idx="468">
                  <c:v>8.5733321243713641E-10</c:v>
                </c:pt>
                <c:pt idx="469">
                  <c:v>5.9569555564604219E-10</c:v>
                </c:pt>
                <c:pt idx="470">
                  <c:v>4.1277855787024214E-10</c:v>
                </c:pt>
                <c:pt idx="471">
                  <c:v>2.8525151305834452E-10</c:v>
                </c:pt>
                <c:pt idx="472">
                  <c:v>1.9658792643780627E-10</c:v>
                </c:pt>
                <c:pt idx="473">
                  <c:v>1.3511506821972248E-10</c:v>
                </c:pt>
                <c:pt idx="474">
                  <c:v>9.2612324681302233E-11</c:v>
                </c:pt>
                <c:pt idx="475">
                  <c:v>6.3307016135171053E-11</c:v>
                </c:pt>
                <c:pt idx="476">
                  <c:v>4.3157170235756831E-11</c:v>
                </c:pt>
                <c:pt idx="477">
                  <c:v>2.9340812433112159E-11</c:v>
                </c:pt>
                <c:pt idx="478">
                  <c:v>1.98934161269659E-11</c:v>
                </c:pt>
                <c:pt idx="479">
                  <c:v>1.3451312341662332E-11</c:v>
                </c:pt>
                <c:pt idx="480">
                  <c:v>9.0706415499469468E-12</c:v>
                </c:pt>
                <c:pt idx="481">
                  <c:v>6.0999940394400403E-12</c:v>
                </c:pt>
                <c:pt idx="482">
                  <c:v>4.0910884970954551E-12</c:v>
                </c:pt>
                <c:pt idx="483">
                  <c:v>2.7363169169163125E-12</c:v>
                </c:pt>
                <c:pt idx="484">
                  <c:v>1.8252063648054368E-12</c:v>
                </c:pt>
                <c:pt idx="485">
                  <c:v>1.2141591344890909E-12</c:v>
                </c:pt>
                <c:pt idx="486">
                  <c:v>8.054847200885805E-13</c:v>
                </c:pt>
                <c:pt idx="487">
                  <c:v>5.3291391335092725E-13</c:v>
                </c:pt>
                <c:pt idx="488">
                  <c:v>3.5162105240845901E-13</c:v>
                </c:pt>
                <c:pt idx="489">
                  <c:v>2.3137196647626718E-13</c:v>
                </c:pt>
                <c:pt idx="490">
                  <c:v>1.5183247235330235E-13</c:v>
                </c:pt>
                <c:pt idx="491">
                  <c:v>9.9365734663966675E-14</c:v>
                </c:pt>
                <c:pt idx="492">
                  <c:v>6.4852495116204508E-14</c:v>
                </c:pt>
                <c:pt idx="493">
                  <c:v>4.2211889179396731E-14</c:v>
                </c:pt>
                <c:pt idx="494">
                  <c:v>2.7400655139657108E-14</c:v>
                </c:pt>
                <c:pt idx="495">
                  <c:v>1.7738020891777338E-14</c:v>
                </c:pt>
                <c:pt idx="496">
                  <c:v>1.1451633364704197E-14</c:v>
                </c:pt>
                <c:pt idx="497">
                  <c:v>7.373059967491412E-15</c:v>
                </c:pt>
                <c:pt idx="498">
                  <c:v>4.7341951369346526E-15</c:v>
                </c:pt>
                <c:pt idx="499">
                  <c:v>3.0315351043381095E-15</c:v>
                </c:pt>
                <c:pt idx="500">
                  <c:v>1.9359632372980325E-15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7AE-422E-88A0-A552BDA976F2}"/>
            </c:ext>
          </c:extLst>
        </c:ser>
        <c:ser>
          <c:idx val="11"/>
          <c:order val="11"/>
          <c:tx>
            <c:v>Gauss9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Carbon!$N$15:$N$515</c:f>
              <c:numCache>
                <c:formatCode>General</c:formatCode>
                <c:ptCount val="501"/>
                <c:pt idx="0">
                  <c:v>3.3521650272730238E-68</c:v>
                </c:pt>
                <c:pt idx="1">
                  <c:v>7.8653166442603963E-68</c:v>
                </c:pt>
                <c:pt idx="2">
                  <c:v>1.8412245059045342E-67</c:v>
                </c:pt>
                <c:pt idx="3">
                  <c:v>4.3002825974278834E-67</c:v>
                </c:pt>
                <c:pt idx="4">
                  <c:v>1.0020443913192129E-66</c:v>
                </c:pt>
                <c:pt idx="5">
                  <c:v>2.3295747010345712E-66</c:v>
                </c:pt>
                <c:pt idx="6">
                  <c:v>5.4033865301177794E-66</c:v>
                </c:pt>
                <c:pt idx="7">
                  <c:v>1.2504177938095406E-65</c:v>
                </c:pt>
                <c:pt idx="8">
                  <c:v>2.8869812905634624E-65</c:v>
                </c:pt>
                <c:pt idx="9">
                  <c:v>6.6501663401004286E-65</c:v>
                </c:pt>
                <c:pt idx="10">
                  <c:v>1.5283427539385925E-64</c:v>
                </c:pt>
                <c:pt idx="11">
                  <c:v>3.5043601324728365E-64</c:v>
                </c:pt>
                <c:pt idx="12">
                  <c:v>8.0167144465352944E-64</c:v>
                </c:pt>
                <c:pt idx="13">
                  <c:v>1.8297165347430099E-63</c:v>
                </c:pt>
                <c:pt idx="14">
                  <c:v>4.1664955839292996E-63</c:v>
                </c:pt>
                <c:pt idx="15">
                  <c:v>9.4658093647098422E-63</c:v>
                </c:pt>
                <c:pt idx="16">
                  <c:v>2.1455779464535358E-62</c:v>
                </c:pt>
                <c:pt idx="17">
                  <c:v>4.8521090636441557E-62</c:v>
                </c:pt>
                <c:pt idx="18">
                  <c:v>1.0947539645266662E-61</c:v>
                </c:pt>
                <c:pt idx="19">
                  <c:v>2.4643490080840765E-61</c:v>
                </c:pt>
                <c:pt idx="20">
                  <c:v>5.5346175506439133E-61</c:v>
                </c:pt>
                <c:pt idx="21">
                  <c:v>1.2401457601307705E-60</c:v>
                </c:pt>
                <c:pt idx="22">
                  <c:v>2.7724106886276051E-60</c:v>
                </c:pt>
                <c:pt idx="23">
                  <c:v>6.1836102880884061E-60</c:v>
                </c:pt>
                <c:pt idx="24">
                  <c:v>1.3760251523421693E-59</c:v>
                </c:pt>
                <c:pt idx="25">
                  <c:v>3.0549939084783604E-59</c:v>
                </c:pt>
                <c:pt idx="26">
                  <c:v>6.7669667043507156E-59</c:v>
                </c:pt>
                <c:pt idx="27">
                  <c:v>1.4954691053676247E-58</c:v>
                </c:pt>
                <c:pt idx="28">
                  <c:v>3.2973159705412078E-58</c:v>
                </c:pt>
                <c:pt idx="29">
                  <c:v>7.2534296220148693E-58</c:v>
                </c:pt>
                <c:pt idx="30">
                  <c:v>1.5919372752012236E-57</c:v>
                </c:pt>
                <c:pt idx="31">
                  <c:v>3.485846163173116E-57</c:v>
                </c:pt>
                <c:pt idx="32">
                  <c:v>7.6153557637224726E-57</c:v>
                </c:pt>
                <c:pt idx="33">
                  <c:v>1.6598616527118853E-56</c:v>
                </c:pt>
                <c:pt idx="34">
                  <c:v>3.60955198771392E-56</c:v>
                </c:pt>
                <c:pt idx="35">
                  <c:v>7.8313101792983692E-56</c:v>
                </c:pt>
                <c:pt idx="36">
                  <c:v>1.6951778338121923E-55</c:v>
                </c:pt>
                <c:pt idx="37">
                  <c:v>3.6609670403135534E-55</c:v>
                </c:pt>
                <c:pt idx="38">
                  <c:v>7.8881668431215599E-55</c:v>
                </c:pt>
                <c:pt idx="39">
                  <c:v>1.6957275321721073E-54</c:v>
                </c:pt>
                <c:pt idx="40">
                  <c:v>3.6369369320175739E-54</c:v>
                </c:pt>
                <c:pt idx="41">
                  <c:v>7.7824292889494501E-54</c:v>
                </c:pt>
                <c:pt idx="42">
                  <c:v>1.6614769153380155E-53</c:v>
                </c:pt>
                <c:pt idx="43">
                  <c:v>3.5389396329663985E-53</c:v>
                </c:pt>
                <c:pt idx="44">
                  <c:v>7.5205865270746355E-53</c:v>
                </c:pt>
                <c:pt idx="45">
                  <c:v>1.5945200514711889E-52</c:v>
                </c:pt>
                <c:pt idx="46">
                  <c:v>3.3729350036196027E-52</c:v>
                </c:pt>
                <c:pt idx="47">
                  <c:v>7.1184538649941862E-52</c:v>
                </c:pt>
                <c:pt idx="48">
                  <c:v>1.4988669785864402E-51</c:v>
                </c:pt>
                <c:pt idx="49">
                  <c:v>3.1487648138971271E-51</c:v>
                </c:pt>
                <c:pt idx="50">
                  <c:v>6.5995917424277394E-51</c:v>
                </c:pt>
                <c:pt idx="51">
                  <c:v>1.3800462205033621E-50</c:v>
                </c:pt>
                <c:pt idx="52">
                  <c:v>2.8791872365727086E-50</c:v>
                </c:pt>
                <c:pt idx="53">
                  <c:v>5.9930223818131572E-50</c:v>
                </c:pt>
                <c:pt idx="54">
                  <c:v>1.2445765265348084E-49</c:v>
                </c:pt>
                <c:pt idx="55">
                  <c:v>2.5786774740992031E-49</c:v>
                </c:pt>
                <c:pt idx="56">
                  <c:v>5.3305517288860543E-49</c:v>
                </c:pt>
                <c:pt idx="57">
                  <c:v>1.0993779260522207E-48</c:v>
                </c:pt>
                <c:pt idx="58">
                  <c:v>2.2621509324887597E-48</c:v>
                </c:pt>
                <c:pt idx="59">
                  <c:v>4.6440389994102487E-48</c:v>
                </c:pt>
                <c:pt idx="60">
                  <c:v>9.5119564482759498E-48</c:v>
                </c:pt>
                <c:pt idx="61">
                  <c:v>1.9437641277186103E-47</c:v>
                </c:pt>
                <c:pt idx="62">
                  <c:v>3.9629353508208128E-47</c:v>
                </c:pt>
                <c:pt idx="63">
                  <c:v>8.0610223816381808E-47</c:v>
                </c:pt>
                <c:pt idx="64">
                  <c:v>1.6359234629447892E-46</c:v>
                </c:pt>
                <c:pt idx="65">
                  <c:v>3.3123448898691026E-46</c:v>
                </c:pt>
                <c:pt idx="66">
                  <c:v>6.691258902858227E-46</c:v>
                </c:pt>
                <c:pt idx="67">
                  <c:v>1.3485896831511188E-45</c:v>
                </c:pt>
                <c:pt idx="68">
                  <c:v>2.7117618491878524E-45</c:v>
                </c:pt>
                <c:pt idx="69">
                  <c:v>5.4403015755677957E-45</c:v>
                </c:pt>
                <c:pt idx="70">
                  <c:v>1.0889153453565597E-44</c:v>
                </c:pt>
                <c:pt idx="71">
                  <c:v>2.1745278594032944E-44</c:v>
                </c:pt>
                <c:pt idx="72">
                  <c:v>4.33246984821134E-44</c:v>
                </c:pt>
                <c:pt idx="73">
                  <c:v>8.6120359999673815E-44</c:v>
                </c:pt>
                <c:pt idx="74">
                  <c:v>1.7079526995866405E-43</c:v>
                </c:pt>
                <c:pt idx="75">
                  <c:v>3.3794463510679377E-43</c:v>
                </c:pt>
                <c:pt idx="76">
                  <c:v>6.6713693984252248E-43</c:v>
                </c:pt>
                <c:pt idx="77">
                  <c:v>1.3139660236898588E-42</c:v>
                </c:pt>
                <c:pt idx="78">
                  <c:v>2.5819807332180876E-42</c:v>
                </c:pt>
                <c:pt idx="79">
                  <c:v>5.0619933912809588E-42</c:v>
                </c:pt>
                <c:pt idx="80">
                  <c:v>9.9012463282694491E-42</c:v>
                </c:pt>
                <c:pt idx="81">
                  <c:v>1.9322257767247071E-41</c:v>
                </c:pt>
                <c:pt idx="82">
                  <c:v>3.7620589158627702E-41</c:v>
                </c:pt>
                <c:pt idx="83">
                  <c:v>7.3079072781448287E-41</c:v>
                </c:pt>
                <c:pt idx="84">
                  <c:v>1.4163160579900806E-40</c:v>
                </c:pt>
                <c:pt idx="85">
                  <c:v>2.7385901682959504E-40</c:v>
                </c:pt>
                <c:pt idx="86">
                  <c:v>5.2831583161401131E-40</c:v>
                </c:pt>
                <c:pt idx="87">
                  <c:v>1.0168570879692061E-39</c:v>
                </c:pt>
                <c:pt idx="88">
                  <c:v>1.9526568541549414E-39</c:v>
                </c:pt>
                <c:pt idx="89">
                  <c:v>3.7410339980631463E-39</c:v>
                </c:pt>
                <c:pt idx="90">
                  <c:v>7.150840557569447E-39</c:v>
                </c:pt>
                <c:pt idx="91">
                  <c:v>1.3637107032995519E-38</c:v>
                </c:pt>
                <c:pt idx="92">
                  <c:v>2.5946998004805364E-38</c:v>
                </c:pt>
                <c:pt idx="93">
                  <c:v>4.9255156413561705E-38</c:v>
                </c:pt>
                <c:pt idx="94">
                  <c:v>9.3285899059066962E-38</c:v>
                </c:pt>
                <c:pt idx="95">
                  <c:v>1.7627065375658827E-37</c:v>
                </c:pt>
                <c:pt idx="96">
                  <c:v>3.323102550950914E-37</c:v>
                </c:pt>
                <c:pt idx="97">
                  <c:v>6.2503910181210718E-37</c:v>
                </c:pt>
                <c:pt idx="98">
                  <c:v>1.1729252765625303E-36</c:v>
                </c:pt>
                <c:pt idx="99">
                  <c:v>2.1960044633748696E-36</c:v>
                </c:pt>
                <c:pt idx="100">
                  <c:v>4.1020014197873339E-36</c:v>
                </c:pt>
                <c:pt idx="101">
                  <c:v>7.6446588439435208E-36</c:v>
                </c:pt>
                <c:pt idx="102">
                  <c:v>1.4214124876211566E-35</c:v>
                </c:pt>
                <c:pt idx="103">
                  <c:v>2.6368283470307577E-35</c:v>
                </c:pt>
                <c:pt idx="104">
                  <c:v>4.8802638883708268E-35</c:v>
                </c:pt>
                <c:pt idx="105">
                  <c:v>9.0116531550717219E-35</c:v>
                </c:pt>
                <c:pt idx="106">
                  <c:v>1.6602188665865639E-34</c:v>
                </c:pt>
                <c:pt idx="107">
                  <c:v>3.0515882673539826E-34</c:v>
                </c:pt>
                <c:pt idx="108">
                  <c:v>5.5961100038179522E-34</c:v>
                </c:pt>
                <c:pt idx="109">
                  <c:v>1.0238734092282394E-33</c:v>
                </c:pt>
                <c:pt idx="110">
                  <c:v>1.8689857936731385E-33</c:v>
                </c:pt>
                <c:pt idx="111">
                  <c:v>3.4038111077596918E-33</c:v>
                </c:pt>
                <c:pt idx="112">
                  <c:v>6.1847851419832057E-33</c:v>
                </c:pt>
                <c:pt idx="113">
                  <c:v>1.1212010543750233E-32</c:v>
                </c:pt>
                <c:pt idx="114">
                  <c:v>2.0278792570103181E-32</c:v>
                </c:pt>
                <c:pt idx="115">
                  <c:v>3.6593201161383799E-32</c:v>
                </c:pt>
                <c:pt idx="116">
                  <c:v>6.5880733843543567E-32</c:v>
                </c:pt>
                <c:pt idx="117">
                  <c:v>1.1833580458579504E-31</c:v>
                </c:pt>
                <c:pt idx="118">
                  <c:v>2.1206725877822681E-31</c:v>
                </c:pt>
                <c:pt idx="119">
                  <c:v>3.7916722676492859E-31</c:v>
                </c:pt>
                <c:pt idx="120">
                  <c:v>6.7637520171502631E-31</c:v>
                </c:pt>
                <c:pt idx="121">
                  <c:v>1.2037721060912323E-30</c:v>
                </c:pt>
                <c:pt idx="122">
                  <c:v>2.1374727638584638E-30</c:v>
                </c:pt>
                <c:pt idx="123">
                  <c:v>3.7866626706264704E-30</c:v>
                </c:pt>
                <c:pt idx="124">
                  <c:v>6.692869575551698E-30</c:v>
                </c:pt>
                <c:pt idx="125">
                  <c:v>1.1802331815072512E-29</c:v>
                </c:pt>
                <c:pt idx="126">
                  <c:v>2.0764572468376661E-29</c:v>
                </c:pt>
                <c:pt idx="127">
                  <c:v>3.6448350749579783E-29</c:v>
                </c:pt>
                <c:pt idx="128">
                  <c:v>6.383112291901964E-29</c:v>
                </c:pt>
                <c:pt idx="129">
                  <c:v>1.1152874168722583E-28</c:v>
                </c:pt>
                <c:pt idx="130">
                  <c:v>1.9441995348285445E-28</c:v>
                </c:pt>
                <c:pt idx="131">
                  <c:v>3.3813846922864819E-28</c:v>
                </c:pt>
                <c:pt idx="132">
                  <c:v>5.8674317210393726E-28</c:v>
                </c:pt>
                <c:pt idx="133">
                  <c:v>1.0157836576814447E-27</c:v>
                </c:pt>
                <c:pt idx="134">
                  <c:v>1.7545029924873306E-27</c:v>
                </c:pt>
                <c:pt idx="135">
                  <c:v>3.0234773531413813E-27</c:v>
                </c:pt>
                <c:pt idx="136">
                  <c:v>5.1982724927736954E-27</c:v>
                </c:pt>
                <c:pt idx="137">
                  <c:v>8.9168421313707387E-27</c:v>
                </c:pt>
                <c:pt idx="138">
                  <c:v>1.5260291475965649E-26</c:v>
                </c:pt>
                <c:pt idx="139">
                  <c:v>2.6056392932077277E-26</c:v>
                </c:pt>
                <c:pt idx="140">
                  <c:v>4.4387989595394408E-26</c:v>
                </c:pt>
                <c:pt idx="141">
                  <c:v>7.5442552047077781E-26</c:v>
                </c:pt>
                <c:pt idx="142">
                  <c:v>1.2792840393790693E-25</c:v>
                </c:pt>
                <c:pt idx="143">
                  <c:v>2.1642992393071003E-25</c:v>
                </c:pt>
                <c:pt idx="144">
                  <c:v>3.6531486705674853E-25</c:v>
                </c:pt>
                <c:pt idx="145">
                  <c:v>6.1520109775544565E-25</c:v>
                </c:pt>
                <c:pt idx="146">
                  <c:v>1.0336334883608637E-24</c:v>
                </c:pt>
                <c:pt idx="147">
                  <c:v>1.7326696011413273E-24</c:v>
                </c:pt>
                <c:pt idx="148">
                  <c:v>2.8977749600489875E-24</c:v>
                </c:pt>
                <c:pt idx="149">
                  <c:v>4.8351869386379322E-24</c:v>
                </c:pt>
                <c:pt idx="150">
                  <c:v>8.0493645826744429E-24</c:v>
                </c:pt>
                <c:pt idx="151">
                  <c:v>1.3369329970352107E-23</c:v>
                </c:pt>
                <c:pt idx="152">
                  <c:v>2.2154267789823704E-23</c:v>
                </c:pt>
                <c:pt idx="153">
                  <c:v>3.6627297368657026E-23</c:v>
                </c:pt>
                <c:pt idx="154">
                  <c:v>6.0416013133414988E-23</c:v>
                </c:pt>
                <c:pt idx="155">
                  <c:v>9.9425770628332482E-23</c:v>
                </c:pt>
                <c:pt idx="156">
                  <c:v>1.6324714086925916E-22</c:v>
                </c:pt>
                <c:pt idx="157">
                  <c:v>2.6741878819713934E-22</c:v>
                </c:pt>
                <c:pt idx="158">
                  <c:v>4.3705688292935037E-22</c:v>
                </c:pt>
                <c:pt idx="159">
                  <c:v>7.1266220371157301E-22</c:v>
                </c:pt>
                <c:pt idx="160">
                  <c:v>1.1593890749973998E-21</c:v>
                </c:pt>
                <c:pt idx="161">
                  <c:v>1.881804036253895E-21</c:v>
                </c:pt>
                <c:pt idx="162">
                  <c:v>3.0473287046687377E-21</c:v>
                </c:pt>
                <c:pt idx="163">
                  <c:v>4.9233864295242298E-21</c:v>
                </c:pt>
                <c:pt idx="164">
                  <c:v>7.9361206344558301E-21</c:v>
                </c:pt>
                <c:pt idx="165">
                  <c:v>1.276298656562149E-20</c:v>
                </c:pt>
                <c:pt idx="166">
                  <c:v>2.0478402665519353E-20</c:v>
                </c:pt>
                <c:pt idx="167">
                  <c:v>3.2782310485089917E-20</c:v>
                </c:pt>
                <c:pt idx="168">
                  <c:v>5.2357964586272219E-20</c:v>
                </c:pt>
                <c:pt idx="169">
                  <c:v>8.3430657397141793E-20</c:v>
                </c:pt>
                <c:pt idx="170">
                  <c:v>1.3263809968747989E-19</c:v>
                </c:pt>
                <c:pt idx="171">
                  <c:v>2.1038299400699782E-19</c:v>
                </c:pt>
                <c:pt idx="172">
                  <c:v>3.3292981269882816E-19</c:v>
                </c:pt>
                <c:pt idx="173">
                  <c:v>5.2564732223214274E-19</c:v>
                </c:pt>
                <c:pt idx="174">
                  <c:v>8.2801068491065934E-19</c:v>
                </c:pt>
                <c:pt idx="175">
                  <c:v>1.3012991336481506E-18</c:v>
                </c:pt>
                <c:pt idx="176">
                  <c:v>2.0404128738949538E-18</c:v>
                </c:pt>
                <c:pt idx="177">
                  <c:v>3.1919691421823557E-18</c:v>
                </c:pt>
                <c:pt idx="178">
                  <c:v>4.9819461423284349E-18</c:v>
                </c:pt>
                <c:pt idx="179">
                  <c:v>7.7578090748448415E-18</c:v>
                </c:pt>
                <c:pt idx="180">
                  <c:v>1.2052547750476721E-17</c:v>
                </c:pt>
                <c:pt idx="181">
                  <c:v>1.8681784121785435E-17</c:v>
                </c:pt>
                <c:pt idx="182">
                  <c:v>2.8890665938451351E-17</c:v>
                </c:pt>
                <c:pt idx="183">
                  <c:v>4.4575525391900822E-17</c:v>
                </c:pt>
                <c:pt idx="184">
                  <c:v>6.8617533603888854E-17</c:v>
                </c:pt>
                <c:pt idx="185">
                  <c:v>1.0538370217420721E-16</c:v>
                </c:pt>
                <c:pt idx="186">
                  <c:v>1.6147731298778226E-16</c:v>
                </c:pt>
                <c:pt idx="187">
                  <c:v>2.4685918536170257E-16</c:v>
                </c:pt>
                <c:pt idx="188">
                  <c:v>3.7651890217073301E-16</c:v>
                </c:pt>
                <c:pt idx="189">
                  <c:v>5.7295958723932557E-16</c:v>
                </c:pt>
                <c:pt idx="190">
                  <c:v>8.6988313845610304E-16</c:v>
                </c:pt>
                <c:pt idx="191">
                  <c:v>1.3176423635939633E-15</c:v>
                </c:pt>
                <c:pt idx="192">
                  <c:v>1.9912871947047883E-15</c:v>
                </c:pt>
                <c:pt idx="193">
                  <c:v>3.0024097885887099E-15</c:v>
                </c:pt>
                <c:pt idx="194">
                  <c:v>4.5165388316288227E-15</c:v>
                </c:pt>
                <c:pt idx="195">
                  <c:v>6.7786193109902877E-15</c:v>
                </c:pt>
                <c:pt idx="196">
                  <c:v>1.0150243369585334E-14</c:v>
                </c:pt>
                <c:pt idx="197">
                  <c:v>1.5163916383499782E-14</c:v>
                </c:pt>
                <c:pt idx="198">
                  <c:v>2.260195580884617E-14</c:v>
                </c:pt>
                <c:pt idx="199">
                  <c:v>3.3610918188253722E-14</c:v>
                </c:pt>
                <c:pt idx="200">
                  <c:v>4.9867138366228218E-14</c:v>
                </c:pt>
                <c:pt idx="201">
                  <c:v>7.3815613190888053E-14</c:v>
                </c:pt>
                <c:pt idx="202">
                  <c:v>1.0901386351850255E-13</c:v>
                </c:pt>
                <c:pt idx="203">
                  <c:v>1.6062566776730354E-13</c:v>
                </c:pt>
                <c:pt idx="204">
                  <c:v>2.3612821036536617E-13</c:v>
                </c:pt>
                <c:pt idx="205">
                  <c:v>3.4632235003981668E-13</c:v>
                </c:pt>
                <c:pt idx="206">
                  <c:v>5.0677231212230036E-13</c:v>
                </c:pt>
                <c:pt idx="207">
                  <c:v>7.3985217136344237E-13</c:v>
                </c:pt>
                <c:pt idx="208">
                  <c:v>1.0776475389287024E-12</c:v>
                </c:pt>
                <c:pt idx="209">
                  <c:v>1.5660594515912111E-12</c:v>
                </c:pt>
                <c:pt idx="210">
                  <c:v>2.2705938818131492E-12</c:v>
                </c:pt>
                <c:pt idx="211">
                  <c:v>3.2845085480039599E-12</c:v>
                </c:pt>
                <c:pt idx="212">
                  <c:v>4.7402477903817559E-12</c:v>
                </c:pt>
                <c:pt idx="213">
                  <c:v>6.8254518497450115E-12</c:v>
                </c:pt>
                <c:pt idx="214">
                  <c:v>9.8053135273629751E-12</c:v>
                </c:pt>
                <c:pt idx="215">
                  <c:v>1.4053719377332394E-11</c:v>
                </c:pt>
                <c:pt idx="216">
                  <c:v>2.009651652987616E-11</c:v>
                </c:pt>
                <c:pt idx="217">
                  <c:v>2.8671473085354044E-11</c:v>
                </c:pt>
                <c:pt idx="218">
                  <c:v>4.0811160423021933E-11</c:v>
                </c:pt>
                <c:pt idx="219">
                  <c:v>5.7957226627054009E-11</c:v>
                </c:pt>
                <c:pt idx="220">
                  <c:v>8.2117545912568368E-11</c:v>
                </c:pt>
                <c:pt idx="221">
                  <c:v>1.1608177583281294E-10</c:v>
                </c:pt>
                <c:pt idx="222">
                  <c:v>1.6371626930907192E-10</c:v>
                </c:pt>
                <c:pt idx="223">
                  <c:v>2.3036651409685855E-10</c:v>
                </c:pt>
                <c:pt idx="224">
                  <c:v>3.2340488565704283E-10</c:v>
                </c:pt>
                <c:pt idx="225">
                  <c:v>4.5297425267693772E-10</c:v>
                </c:pt>
                <c:pt idx="226">
                  <c:v>6.3299484420041514E-10</c:v>
                </c:pt>
                <c:pt idx="227">
                  <c:v>8.8252403708645882E-10</c:v>
                </c:pt>
                <c:pt idx="228">
                  <c:v>1.2275879822031573E-9</c:v>
                </c:pt>
                <c:pt idx="229">
                  <c:v>1.7036423526078571E-9</c:v>
                </c:pt>
                <c:pt idx="230">
                  <c:v>2.3588696514164331E-9</c:v>
                </c:pt>
                <c:pt idx="231">
                  <c:v>3.2585858890798241E-9</c:v>
                </c:pt>
                <c:pt idx="232">
                  <c:v>4.4911143915213123E-9</c:v>
                </c:pt>
                <c:pt idx="233">
                  <c:v>6.1755945635293396E-9</c:v>
                </c:pt>
                <c:pt idx="234">
                  <c:v>8.4723355981778476E-9</c:v>
                </c:pt>
                <c:pt idx="235">
                  <c:v>1.1596508194405046E-8</c:v>
                </c:pt>
                <c:pt idx="236">
                  <c:v>1.5836202369916578E-8</c:v>
                </c:pt>
                <c:pt idx="237">
                  <c:v>2.1576180244184662E-8</c:v>
                </c:pt>
                <c:pt idx="238">
                  <c:v>2.9329036421208119E-8</c:v>
                </c:pt>
                <c:pt idx="239">
                  <c:v>3.977596667130069E-8</c:v>
                </c:pt>
                <c:pt idx="240">
                  <c:v>5.3819964390495129E-8</c:v>
                </c:pt>
                <c:pt idx="241">
                  <c:v>7.2655046309366309E-8</c:v>
                </c:pt>
                <c:pt idx="242">
                  <c:v>9.7856094002061053E-8</c:v>
                </c:pt>
                <c:pt idx="243">
                  <c:v>1.3149513463324549E-7</c:v>
                </c:pt>
                <c:pt idx="244">
                  <c:v>1.762914323506843E-7</c:v>
                </c:pt>
                <c:pt idx="245">
                  <c:v>2.3580469262636314E-7</c:v>
                </c:pt>
                <c:pt idx="246">
                  <c:v>3.1468308234625941E-7</c:v>
                </c:pt>
                <c:pt idx="247">
                  <c:v>4.1898074267386617E-7</c:v>
                </c:pt>
                <c:pt idx="248">
                  <c:v>5.5656314422611452E-7</c:v>
                </c:pt>
                <c:pt idx="249">
                  <c:v>7.376231531435856E-7</c:v>
                </c:pt>
                <c:pt idx="250">
                  <c:v>9.7533621791477164E-7</c:v>
                </c:pt>
                <c:pt idx="251">
                  <c:v>1.2866898574571283E-6</c:v>
                </c:pt>
                <c:pt idx="252">
                  <c:v>1.6935308739364013E-6</c:v>
                </c:pt>
                <c:pt idx="253">
                  <c:v>2.223883712751639E-6</c:v>
                </c:pt>
                <c:pt idx="254">
                  <c:v>2.9136054761150058E-6</c:v>
                </c:pt>
                <c:pt idx="255">
                  <c:v>3.808457645232323E-6</c:v>
                </c:pt>
                <c:pt idx="256">
                  <c:v>4.9666920155808441E-6</c:v>
                </c:pt>
                <c:pt idx="257">
                  <c:v>6.4622691954807633E-6</c:v>
                </c:pt>
                <c:pt idx="258">
                  <c:v>8.3888528234021093E-6</c:v>
                </c:pt>
                <c:pt idx="259">
                  <c:v>1.0864752054978401E-5</c:v>
                </c:pt>
                <c:pt idx="260">
                  <c:v>1.4039019561985629E-5</c:v>
                </c:pt>
                <c:pt idx="261">
                  <c:v>1.8098953051215273E-5</c:v>
                </c:pt>
                <c:pt idx="262">
                  <c:v>2.3279296006098964E-5</c:v>
                </c:pt>
                <c:pt idx="263">
                  <c:v>2.9873488904617484E-5</c:v>
                </c:pt>
                <c:pt idx="264">
                  <c:v>3.8247386566923872E-5</c:v>
                </c:pt>
                <c:pt idx="265">
                  <c:v>4.8855931589332971E-5</c:v>
                </c:pt>
                <c:pt idx="266">
                  <c:v>6.2263359123184136E-5</c:v>
                </c:pt>
                <c:pt idx="267">
                  <c:v>7.916760568420423E-5</c:v>
                </c:pt>
                <c:pt idx="268">
                  <c:v>1.0042970535573944E-4</c:v>
                </c:pt>
                <c:pt idx="269">
                  <c:v>1.271090817723215E-4</c:v>
                </c:pt>
                <c:pt idx="270">
                  <c:v>1.6050578467094814E-4</c:v>
                </c:pt>
                <c:pt idx="271">
                  <c:v>2.0221087647800967E-4</c:v>
                </c:pt>
                <c:pt idx="272">
                  <c:v>2.5416634810140686E-4</c:v>
                </c:pt>
                <c:pt idx="273">
                  <c:v>3.1873613430671193E-4</c:v>
                </c:pt>
                <c:pt idx="274">
                  <c:v>3.9879000793461471E-4</c:v>
                </c:pt>
                <c:pt idx="275">
                  <c:v>4.9780235853244981E-4</c:v>
                </c:pt>
                <c:pt idx="276">
                  <c:v>6.1996810395952592E-4</c:v>
                </c:pt>
                <c:pt idx="277">
                  <c:v>7.7033824175869181E-4</c:v>
                </c:pt>
                <c:pt idx="278">
                  <c:v>9.5497781857199738E-4</c:v>
                </c:pt>
                <c:pt idx="279">
                  <c:v>1.1811493773981653E-3</c:v>
                </c:pt>
                <c:pt idx="280">
                  <c:v>1.4575252302749034E-3</c:v>
                </c:pt>
                <c:pt idx="281">
                  <c:v>1.7944321926923715E-3</c:v>
                </c:pt>
                <c:pt idx="282">
                  <c:v>2.204132699431829E-3</c:v>
                </c:pt>
                <c:pt idx="283">
                  <c:v>2.7011464916482878E-3</c:v>
                </c:pt>
                <c:pt idx="284">
                  <c:v>3.3026173126681621E-3</c:v>
                </c:pt>
                <c:pt idx="285">
                  <c:v>4.0287292641898566E-3</c:v>
                </c:pt>
                <c:pt idx="286">
                  <c:v>4.9031776427179543E-3</c:v>
                </c:pt>
                <c:pt idx="287">
                  <c:v>5.9536991840402932E-3</c:v>
                </c:pt>
                <c:pt idx="288">
                  <c:v>7.2126666751434476E-3</c:v>
                </c:pt>
                <c:pt idx="289">
                  <c:v>8.7177528308691778E-3</c:v>
                </c:pt>
                <c:pt idx="290">
                  <c:v>1.0512668157676059E-2</c:v>
                </c:pt>
                <c:pt idx="291">
                  <c:v>1.2647977218648727E-2</c:v>
                </c:pt>
                <c:pt idx="292">
                  <c:v>1.5181997251584251E-2</c:v>
                </c:pt>
                <c:pt idx="293">
                  <c:v>1.8181782453045192E-2</c:v>
                </c:pt>
                <c:pt idx="294">
                  <c:v>2.1724196404435299E-2</c:v>
                </c:pt>
                <c:pt idx="295">
                  <c:v>2.5897074059629634E-2</c:v>
                </c:pt>
                <c:pt idx="296">
                  <c:v>3.0800473416877298E-2</c:v>
                </c:pt>
                <c:pt idx="297">
                  <c:v>3.6548015443265393E-2</c:v>
                </c:pt>
                <c:pt idx="298">
                  <c:v>4.3268308991950596E-2</c:v>
                </c:pt>
                <c:pt idx="299">
                  <c:v>5.1106455336922284E-2</c:v>
                </c:pt>
                <c:pt idx="300">
                  <c:v>6.0225624548260352E-2</c:v>
                </c:pt>
                <c:pt idx="301">
                  <c:v>7.080869322955069E-2</c:v>
                </c:pt>
                <c:pt idx="302">
                  <c:v>8.3059930158478165E-2</c:v>
                </c:pt>
                <c:pt idx="303">
                  <c:v>9.7206713116190849E-2</c:v>
                </c:pt>
                <c:pt idx="304">
                  <c:v>0.11350125669256726</c:v>
                </c:pt>
                <c:pt idx="305">
                  <c:v>0.13222232714223267</c:v>
                </c:pt>
                <c:pt idx="306">
                  <c:v>0.1536769164913693</c:v>
                </c:pt>
                <c:pt idx="307">
                  <c:v>0.17820184411402232</c:v>
                </c:pt>
                <c:pt idx="308">
                  <c:v>0.20616524997808999</c:v>
                </c:pt>
                <c:pt idx="309">
                  <c:v>0.23796793979583314</c:v>
                </c:pt>
                <c:pt idx="310">
                  <c:v>0.27404453848824512</c:v>
                </c:pt>
                <c:pt idx="311">
                  <c:v>0.31486440480518524</c:v>
                </c:pt>
                <c:pt idx="312">
                  <c:v>0.36093225674800328</c:v>
                </c:pt>
                <c:pt idx="313">
                  <c:v>0.41278845474438863</c:v>
                </c:pt>
                <c:pt idx="314">
                  <c:v>0.47100888747503999</c:v>
                </c:pt>
                <c:pt idx="315">
                  <c:v>0.53620440397132318</c:v>
                </c:pt>
                <c:pt idx="316">
                  <c:v>0.6090197352540071</c:v>
                </c:pt>
                <c:pt idx="317">
                  <c:v>0.69013184949661954</c:v>
                </c:pt>
                <c:pt idx="318">
                  <c:v>0.78024768660338273</c:v>
                </c:pt>
                <c:pt idx="319">
                  <c:v>0.88010122133617597</c:v>
                </c:pt>
                <c:pt idx="320">
                  <c:v>0.99044980880119293</c:v>
                </c:pt>
                <c:pt idx="321">
                  <c:v>1.1120697722719617</c:v>
                </c:pt>
                <c:pt idx="322">
                  <c:v>1.2457512011727272</c:v>
                </c:pt>
                <c:pt idx="323">
                  <c:v>1.3922919363927877</c:v>
                </c:pt>
                <c:pt idx="324">
                  <c:v>1.552490731179375</c:v>
                </c:pt>
                <c:pt idx="325">
                  <c:v>1.7271395884457963</c:v>
                </c:pt>
                <c:pt idx="326">
                  <c:v>1.917015289463823</c:v>
                </c:pt>
                <c:pt idx="327">
                  <c:v>2.1228701443696902</c:v>
                </c:pt>
                <c:pt idx="328">
                  <c:v>2.3454220115910247</c:v>
                </c:pt>
                <c:pt idx="329">
                  <c:v>2.585343650930382</c:v>
                </c:pt>
                <c:pt idx="330">
                  <c:v>2.8432514933304245</c:v>
                </c:pt>
                <c:pt idx="331">
                  <c:v>3.1196939290378807</c:v>
                </c:pt>
                <c:pt idx="332">
                  <c:v>3.4151392345093847</c:v>
                </c:pt>
                <c:pt idx="333">
                  <c:v>3.729963276657374</c:v>
                </c:pt>
                <c:pt idx="334">
                  <c:v>4.0644371504215897</c:v>
                </c:pt>
                <c:pt idx="335">
                  <c:v>4.4187149216963117</c:v>
                </c:pt>
                <c:pt idx="336">
                  <c:v>4.7928216619648421</c:v>
                </c:pt>
                <c:pt idx="337">
                  <c:v>5.186641972972704</c:v>
                </c:pt>
                <c:pt idx="338">
                  <c:v>5.5999092090877074</c:v>
                </c:pt>
                <c:pt idx="339">
                  <c:v>6.0321956111222281</c:v>
                </c:pt>
                <c:pt idx="340">
                  <c:v>6.4829035679112845</c:v>
                </c:pt>
                <c:pt idx="341">
                  <c:v>6.9512582206096889</c:v>
                </c:pt>
                <c:pt idx="342">
                  <c:v>7.4363016190941122</c:v>
                </c:pt>
                <c:pt idx="343">
                  <c:v>7.9368886297093226</c:v>
                </c:pt>
                <c:pt idx="344">
                  <c:v>8.4516847793274206</c:v>
                </c:pt>
                <c:pt idx="345">
                  <c:v>8.97916620127606</c:v>
                </c:pt>
                <c:pt idx="346">
                  <c:v>9.5176218253008251</c:v>
                </c:pt>
                <c:pt idx="347">
                  <c:v>10.065157925742879</c:v>
                </c:pt>
                <c:pt idx="348">
                  <c:v>10.619705110342448</c:v>
                </c:pt>
                <c:pt idx="349">
                  <c:v>11.179027796622961</c:v>
                </c:pt>
                <c:pt idx="350">
                  <c:v>11.74073618445569</c:v>
                </c:pt>
                <c:pt idx="351">
                  <c:v>12.302300692641401</c:v>
                </c:pt>
                <c:pt idx="352">
                  <c:v>12.861068784900455</c:v>
                </c:pt>
                <c:pt idx="353">
                  <c:v>13.414284067508806</c:v>
                </c:pt>
                <c:pt idx="354">
                  <c:v>13.959107497571695</c:v>
                </c:pt>
                <c:pt idx="355">
                  <c:v>14.492640498761242</c:v>
                </c:pt>
                <c:pt idx="356">
                  <c:v>15.011949741033957</c:v>
                </c:pt>
                <c:pt idx="357">
                  <c:v>15.514093303328647</c:v>
                </c:pt>
                <c:pt idx="358">
                  <c:v>15.996147904583758</c:v>
                </c:pt>
                <c:pt idx="359">
                  <c:v>16.455236859220669</c:v>
                </c:pt>
                <c:pt idx="360">
                  <c:v>16.888558389541203</c:v>
                </c:pt>
                <c:pt idx="361">
                  <c:v>17.293413909812731</c:v>
                </c:pt>
                <c:pt idx="362">
                  <c:v>17.667235885744702</c:v>
                </c:pt>
                <c:pt idx="363">
                  <c:v>18.00761486913947</c:v>
                </c:pt>
                <c:pt idx="364">
                  <c:v>18.312325310860807</c:v>
                </c:pt>
                <c:pt idx="365">
                  <c:v>18.579349766005485</c:v>
                </c:pt>
                <c:pt idx="366">
                  <c:v>18.806901123587902</c:v>
                </c:pt>
                <c:pt idx="367">
                  <c:v>18.993442518232349</c:v>
                </c:pt>
                <c:pt idx="368">
                  <c:v>19.137704613681102</c:v>
                </c:pt>
                <c:pt idx="369">
                  <c:v>19.238699986239947</c:v>
                </c:pt>
                <c:pt idx="370">
                  <c:v>19.295734380185177</c:v>
                </c:pt>
                <c:pt idx="371">
                  <c:v>19.308414655647105</c:v>
                </c:pt>
                <c:pt idx="372">
                  <c:v>19.276653301690789</c:v>
                </c:pt>
                <c:pt idx="373">
                  <c:v>19.2006694421158</c:v>
                </c:pt>
                <c:pt idx="374">
                  <c:v>19.080986317804385</c:v>
                </c:pt>
                <c:pt idx="375">
                  <c:v>18.918425286082464</c:v>
                </c:pt>
                <c:pt idx="376">
                  <c:v>18.714096433365388</c:v>
                </c:pt>
                <c:pt idx="377">
                  <c:v>18.469385951177088</c:v>
                </c:pt>
                <c:pt idx="378">
                  <c:v>18.185940476358969</c:v>
                </c:pt>
                <c:pt idx="379">
                  <c:v>17.865648642936687</c:v>
                </c:pt>
                <c:pt idx="380">
                  <c:v>17.510620134691539</c:v>
                </c:pt>
                <c:pt idx="381">
                  <c:v>17.12316256330514</c:v>
                </c:pt>
                <c:pt idx="382">
                  <c:v>16.705756526249232</c:v>
                </c:pt>
                <c:pt idx="383">
                  <c:v>16.261029220945133</c:v>
                </c:pt>
                <c:pt idx="384">
                  <c:v>15.791727006819979</c:v>
                </c:pt>
                <c:pt idx="385">
                  <c:v>15.300687314467874</c:v>
                </c:pt>
                <c:pt idx="386">
                  <c:v>14.790810301309591</c:v>
                </c:pt>
                <c:pt idx="387">
                  <c:v>14.265030646244796</c:v>
                </c:pt>
                <c:pt idx="388">
                  <c:v>13.726289861550748</c:v>
                </c:pt>
                <c:pt idx="389">
                  <c:v>13.177509480239747</c:v>
                </c:pt>
                <c:pt idx="390">
                  <c:v>12.621565450730989</c:v>
                </c:pt>
                <c:pt idx="391">
                  <c:v>12.061264039602063</c:v>
                </c:pt>
                <c:pt idx="392">
                  <c:v>11.499319507661815</c:v>
                </c:pt>
                <c:pt idx="393">
                  <c:v>10.938333785850155</c:v>
                </c:pt>
                <c:pt idx="394">
                  <c:v>10.380778336185628</c:v>
                </c:pt>
                <c:pt idx="395">
                  <c:v>9.8289783402419211</c:v>
                </c:pt>
                <c:pt idx="396">
                  <c:v>9.2850993143726352</c:v>
                </c:pt>
                <c:pt idx="397">
                  <c:v>8.7511362078600303</c:v>
                </c:pt>
                <c:pt idx="398">
                  <c:v>8.2289049984401981</c:v>
                </c:pt>
                <c:pt idx="399">
                  <c:v>7.7200367597803803</c:v>
                </c:pt>
                <c:pt idx="400">
                  <c:v>7.2259741383081151</c:v>
                </c:pt>
                <c:pt idx="401">
                  <c:v>6.7479701429057179</c:v>
                </c:pt>
                <c:pt idx="402">
                  <c:v>6.2870891207338175</c:v>
                </c:pt>
                <c:pt idx="403">
                  <c:v>5.844209766443452</c:v>
                </c:pt>
                <c:pt idx="404">
                  <c:v>5.4200299903086728</c:v>
                </c:pt>
                <c:pt idx="405">
                  <c:v>5.0150734536574966</c:v>
                </c:pt>
                <c:pt idx="406">
                  <c:v>4.6296975674231957</c:v>
                </c:pt>
                <c:pt idx="407">
                  <c:v>4.2641027415041108</c:v>
                </c:pt>
                <c:pt idx="408">
                  <c:v>3.9183426688828726</c:v>
                </c:pt>
                <c:pt idx="409">
                  <c:v>3.5923354289066709</c:v>
                </c:pt>
                <c:pt idx="410">
                  <c:v>3.2858751980504839</c:v>
                </c:pt>
                <c:pt idx="411">
                  <c:v>2.9986443642536629</c:v>
                </c:pt>
                <c:pt idx="412">
                  <c:v>2.730225851284279</c:v>
                </c:pt>
                <c:pt idx="413">
                  <c:v>2.4801154727109558</c:v>
                </c:pt>
                <c:pt idx="414">
                  <c:v>2.2477341501266053</c:v>
                </c:pt>
                <c:pt idx="415">
                  <c:v>2.0324398469959393</c:v>
                </c:pt>
                <c:pt idx="416">
                  <c:v>1.8335390872814996</c:v>
                </c:pt>
                <c:pt idx="417">
                  <c:v>1.6502979464746885</c:v>
                </c:pt>
                <c:pt idx="418">
                  <c:v>1.4819524213800086</c:v>
                </c:pt>
                <c:pt idx="419">
                  <c:v>1.3277181035291905</c:v>
                </c:pt>
                <c:pt idx="420">
                  <c:v>1.1867990991780937</c:v>
                </c:pt>
                <c:pt idx="421">
                  <c:v>1.0583961560680157</c:v>
                </c:pt>
                <c:pt idx="422">
                  <c:v>0.94171397331721829</c:v>
                </c:pt>
                <c:pt idx="423">
                  <c:v>0.83596768572933677</c:v>
                </c:pt>
                <c:pt idx="424">
                  <c:v>0.74038852727121707</c:v>
                </c:pt>
                <c:pt idx="425">
                  <c:v>0.65422869043162279</c:v>
                </c:pt>
                <c:pt idx="426">
                  <c:v>0.57676540850055502</c:v>
                </c:pt>
                <c:pt idx="427">
                  <c:v>0.50730429652193287</c:v>
                </c:pt>
                <c:pt idx="428">
                  <c:v>0.44518199377648315</c:v>
                </c:pt>
                <c:pt idx="429">
                  <c:v>0.38976815617577337</c:v>
                </c:pt>
                <c:pt idx="430">
                  <c:v>0.34046685099502733</c:v>
                </c:pt>
                <c:pt idx="431">
                  <c:v>0.29671740903971838</c:v>
                </c:pt>
                <c:pt idx="432">
                  <c:v>0.25799479069028536</c:v>
                </c:pt>
                <c:pt idx="433">
                  <c:v>0.22380952254227091</c:v>
                </c:pt>
                <c:pt idx="434">
                  <c:v>0.19370726056963394</c:v>
                </c:pt>
                <c:pt idx="435">
                  <c:v>0.16726803412208083</c:v>
                </c:pt>
                <c:pt idx="436">
                  <c:v>0.14410522271512599</c:v>
                </c:pt>
                <c:pt idx="437">
                  <c:v>0.12386431465007228</c:v>
                </c:pt>
                <c:pt idx="438">
                  <c:v>0.10622149312688697</c:v>
                </c:pt>
                <c:pt idx="439">
                  <c:v>9.0882091821497646E-2</c:v>
                </c:pt>
                <c:pt idx="440">
                  <c:v>7.7578958002604295E-2</c:v>
                </c:pt>
                <c:pt idx="441">
                  <c:v>6.6070757260801152E-2</c:v>
                </c:pt>
                <c:pt idx="442">
                  <c:v>5.6140249913713809E-2</c:v>
                </c:pt>
                <c:pt idx="443">
                  <c:v>4.7592565205337958E-2</c:v>
                </c:pt>
                <c:pt idx="444">
                  <c:v>4.0253495606782999E-2</c:v>
                </c:pt>
                <c:pt idx="445">
                  <c:v>3.3967829900989725E-2</c:v>
                </c:pt>
                <c:pt idx="446">
                  <c:v>2.8597740335065559E-2</c:v>
                </c:pt>
                <c:pt idx="447">
                  <c:v>2.4021235984934174E-2</c:v>
                </c:pt>
                <c:pt idx="448">
                  <c:v>2.013069161444515E-2</c:v>
                </c:pt>
                <c:pt idx="449">
                  <c:v>1.6831458738835448E-2</c:v>
                </c:pt>
                <c:pt idx="450">
                  <c:v>1.4040563323181715E-2</c:v>
                </c:pt>
                <c:pt idx="451">
                  <c:v>1.1685492556086126E-2</c:v>
                </c:pt>
                <c:pt idx="452">
                  <c:v>9.7030714298597665E-3</c:v>
                </c:pt>
                <c:pt idx="453">
                  <c:v>8.0384284172353836E-3</c:v>
                </c:pt>
                <c:pt idx="454">
                  <c:v>6.6440483422490785E-3</c:v>
                </c:pt>
                <c:pt idx="455">
                  <c:v>5.4789095847318642E-3</c:v>
                </c:pt>
                <c:pt idx="456">
                  <c:v>4.5077020077318097E-3</c:v>
                </c:pt>
                <c:pt idx="457">
                  <c:v>3.7001214372862096E-3</c:v>
                </c:pt>
                <c:pt idx="458">
                  <c:v>3.0302361302367454E-3</c:v>
                </c:pt>
                <c:pt idx="459">
                  <c:v>2.475920417565784E-3</c:v>
                </c:pt>
                <c:pt idx="460">
                  <c:v>2.0183505865560142E-3</c:v>
                </c:pt>
                <c:pt idx="461">
                  <c:v>1.641558045506474E-3</c:v>
                </c:pt>
                <c:pt idx="462">
                  <c:v>1.3320348812442913E-3</c:v>
                </c:pt>
                <c:pt idx="463">
                  <c:v>1.0783870552700902E-3</c:v>
                </c:pt>
                <c:pt idx="464">
                  <c:v>8.7103067403700358E-4</c:v>
                </c:pt>
                <c:pt idx="465">
                  <c:v>7.0192699883430266E-4</c:v>
                </c:pt>
                <c:pt idx="466">
                  <c:v>5.6435211930776729E-4</c:v>
                </c:pt>
                <c:pt idx="467">
                  <c:v>4.5269749153753323E-4</c:v>
                </c:pt>
                <c:pt idx="468">
                  <c:v>3.6229782812049918E-4</c:v>
                </c:pt>
                <c:pt idx="469">
                  <c:v>2.8928311675215258E-4</c:v>
                </c:pt>
                <c:pt idx="470">
                  <c:v>2.3045182944493928E-4</c:v>
                </c:pt>
                <c:pt idx="471">
                  <c:v>1.831626621727186E-4</c:v>
                </c:pt>
                <c:pt idx="472">
                  <c:v>1.4524241082085882E-4</c:v>
                </c:pt>
                <c:pt idx="473">
                  <c:v>1.1490784122900771E-4</c:v>
                </c:pt>
                <c:pt idx="474">
                  <c:v>9.0699647067825015E-5</c:v>
                </c:pt>
                <c:pt idx="475">
                  <c:v>7.1426808182156252E-5</c:v>
                </c:pt>
                <c:pt idx="476">
                  <c:v>5.6119863311020114E-5</c:v>
                </c:pt>
                <c:pt idx="477">
                  <c:v>4.3991794760027462E-5</c:v>
                </c:pt>
                <c:pt idx="478">
                  <c:v>3.4405388903716082E-5</c:v>
                </c:pt>
                <c:pt idx="479">
                  <c:v>2.6846085987108754E-5</c:v>
                </c:pt>
                <c:pt idx="480">
                  <c:v>2.0899466368708708E-5</c:v>
                </c:pt>
                <c:pt idx="481">
                  <c:v>1.6232639079322387E-5</c:v>
                </c:pt>
                <c:pt idx="482">
                  <c:v>1.2578903418745455E-5</c:v>
                </c:pt>
                <c:pt idx="483">
                  <c:v>9.7251463929028296E-6</c:v>
                </c:pt>
                <c:pt idx="484">
                  <c:v>7.5015192350520846E-6</c:v>
                </c:pt>
                <c:pt idx="485">
                  <c:v>5.7730061710031494E-6</c:v>
                </c:pt>
                <c:pt idx="486">
                  <c:v>4.4325590618296164E-6</c:v>
                </c:pt>
                <c:pt idx="487">
                  <c:v>3.3955236153386227E-6</c:v>
                </c:pt>
                <c:pt idx="488">
                  <c:v>2.5951274667395392E-6</c:v>
                </c:pt>
                <c:pt idx="489">
                  <c:v>1.9788384851354124E-6</c:v>
                </c:pt>
                <c:pt idx="490">
                  <c:v>1.5054339876697959E-6</c:v>
                </c:pt>
                <c:pt idx="491">
                  <c:v>1.1426488850278105E-6</c:v>
                </c:pt>
                <c:pt idx="492">
                  <c:v>8.6529381307257103E-7</c:v>
                </c:pt>
                <c:pt idx="493">
                  <c:v>6.5375362739436172E-7</c:v>
                </c:pt>
                <c:pt idx="494">
                  <c:v>4.9279278369259993E-7</c:v>
                </c:pt>
                <c:pt idx="495">
                  <c:v>3.7060756688372765E-7</c:v>
                </c:pt>
                <c:pt idx="496">
                  <c:v>2.7807627672496608E-7</c:v>
                </c:pt>
                <c:pt idx="497">
                  <c:v>2.0816768487971548E-7</c:v>
                </c:pt>
                <c:pt idx="498">
                  <c:v>1.5547565656433695E-7</c:v>
                </c:pt>
                <c:pt idx="499">
                  <c:v>1.1585404497798555E-7</c:v>
                </c:pt>
                <c:pt idx="500">
                  <c:v>8.6131045396959486E-8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C2B-4DB9-9133-3C380DA76361}"/>
            </c:ext>
          </c:extLst>
        </c:ser>
        <c:ser>
          <c:idx val="12"/>
          <c:order val="12"/>
          <c:tx>
            <c:v>Gauss10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Carbon!$O$15:$O$515</c:f>
              <c:numCache>
                <c:formatCode>General</c:formatCode>
                <c:ptCount val="501"/>
                <c:pt idx="0">
                  <c:v>4.190175908707014E-80</c:v>
                </c:pt>
                <c:pt idx="1">
                  <c:v>1.1421958511040173E-79</c:v>
                </c:pt>
                <c:pt idx="2">
                  <c:v>3.1050382814623908E-79</c:v>
                </c:pt>
                <c:pt idx="3">
                  <c:v>8.4180479905744367E-79</c:v>
                </c:pt>
                <c:pt idx="4">
                  <c:v>2.2760085728104708E-78</c:v>
                </c:pt>
                <c:pt idx="5">
                  <c:v>6.1369763212300121E-78</c:v>
                </c:pt>
                <c:pt idx="6">
                  <c:v>1.6502626083034426E-77</c:v>
                </c:pt>
                <c:pt idx="7">
                  <c:v>4.4255752461316935E-77</c:v>
                </c:pt>
                <c:pt idx="8">
                  <c:v>1.1835986382954373E-76</c:v>
                </c:pt>
                <c:pt idx="9">
                  <c:v>3.1568739561400336E-76</c:v>
                </c:pt>
                <c:pt idx="10">
                  <c:v>8.3970760307364718E-76</c:v>
                </c:pt>
                <c:pt idx="11">
                  <c:v>2.227496275573767E-75</c:v>
                </c:pt>
                <c:pt idx="12">
                  <c:v>5.8928304475727945E-75</c:v>
                </c:pt>
                <c:pt idx="13">
                  <c:v>1.5547084614617234E-74</c:v>
                </c:pt>
                <c:pt idx="14">
                  <c:v>4.0906473094531893E-74</c:v>
                </c:pt>
                <c:pt idx="15">
                  <c:v>1.0733791850105519E-73</c:v>
                </c:pt>
                <c:pt idx="16">
                  <c:v>2.8088746551523297E-73</c:v>
                </c:pt>
                <c:pt idx="17">
                  <c:v>7.3304326428065886E-73</c:v>
                </c:pt>
                <c:pt idx="18">
                  <c:v>1.907853018092679E-72</c:v>
                </c:pt>
                <c:pt idx="19">
                  <c:v>4.9519731032833384E-72</c:v>
                </c:pt>
                <c:pt idx="20">
                  <c:v>1.2818278368311455E-71</c:v>
                </c:pt>
                <c:pt idx="21">
                  <c:v>3.3090183697467389E-71</c:v>
                </c:pt>
                <c:pt idx="22">
                  <c:v>8.5189626735120072E-71</c:v>
                </c:pt>
                <c:pt idx="23">
                  <c:v>2.1872192041758893E-70</c:v>
                </c:pt>
                <c:pt idx="24">
                  <c:v>5.6003602358245615E-70</c:v>
                </c:pt>
                <c:pt idx="25">
                  <c:v>1.4300712445296676E-69</c:v>
                </c:pt>
                <c:pt idx="26">
                  <c:v>3.6418113293966455E-69</c:v>
                </c:pt>
                <c:pt idx="27">
                  <c:v>9.2490104265797578E-69</c:v>
                </c:pt>
                <c:pt idx="28">
                  <c:v>2.3425623192917359E-68</c:v>
                </c:pt>
                <c:pt idx="29">
                  <c:v>5.9170480406450998E-68</c:v>
                </c:pt>
                <c:pt idx="30">
                  <c:v>1.4905175543527435E-67</c:v>
                </c:pt>
                <c:pt idx="31">
                  <c:v>3.7444423884760012E-67</c:v>
                </c:pt>
                <c:pt idx="32">
                  <c:v>9.3811324679797809E-67</c:v>
                </c:pt>
                <c:pt idx="33">
                  <c:v>2.34391275269066E-66</c:v>
                </c:pt>
                <c:pt idx="34">
                  <c:v>5.8404414317908258E-66</c:v>
                </c:pt>
                <c:pt idx="35">
                  <c:v>1.4513359808745208E-65</c:v>
                </c:pt>
                <c:pt idx="36">
                  <c:v>3.596733907237082E-65</c:v>
                </c:pt>
                <c:pt idx="37">
                  <c:v>8.8892826152774323E-65</c:v>
                </c:pt>
                <c:pt idx="38">
                  <c:v>2.1910040302542515E-64</c:v>
                </c:pt>
                <c:pt idx="39">
                  <c:v>5.3856446744295617E-64</c:v>
                </c:pt>
                <c:pt idx="40">
                  <c:v>1.3202320608313715E-63</c:v>
                </c:pt>
                <c:pt idx="41">
                  <c:v>3.2276089503405798E-63</c:v>
                </c:pt>
                <c:pt idx="42">
                  <c:v>7.8691822743393882E-63</c:v>
                </c:pt>
                <c:pt idx="43">
                  <c:v>1.9133585294965167E-62</c:v>
                </c:pt>
                <c:pt idx="44">
                  <c:v>4.6396066934497131E-62</c:v>
                </c:pt>
                <c:pt idx="45">
                  <c:v>1.1219772054476188E-61</c:v>
                </c:pt>
                <c:pt idx="46">
                  <c:v>2.705857733943608E-61</c:v>
                </c:pt>
                <c:pt idx="47">
                  <c:v>6.5079460193931346E-61</c:v>
                </c:pt>
                <c:pt idx="48">
                  <c:v>1.5609930982696521E-60</c:v>
                </c:pt>
                <c:pt idx="49">
                  <c:v>3.7340152010661782E-60</c:v>
                </c:pt>
                <c:pt idx="50">
                  <c:v>8.907774988682376E-60</c:v>
                </c:pt>
                <c:pt idx="51">
                  <c:v>2.1192415128657762E-59</c:v>
                </c:pt>
                <c:pt idx="52">
                  <c:v>5.0281673631418177E-59</c:v>
                </c:pt>
                <c:pt idx="53">
                  <c:v>1.1897536747352865E-58</c:v>
                </c:pt>
                <c:pt idx="54">
                  <c:v>2.8075173108165217E-58</c:v>
                </c:pt>
                <c:pt idx="55">
                  <c:v>6.6070240621183971E-58</c:v>
                </c:pt>
                <c:pt idx="56">
                  <c:v>1.5506271794374748E-57</c:v>
                </c:pt>
                <c:pt idx="57">
                  <c:v>3.6293341351048526E-57</c:v>
                </c:pt>
                <c:pt idx="58">
                  <c:v>8.4715830480212534E-57</c:v>
                </c:pt>
                <c:pt idx="59">
                  <c:v>1.9720605697266781E-56</c:v>
                </c:pt>
                <c:pt idx="60">
                  <c:v>4.5781918149784559E-56</c:v>
                </c:pt>
                <c:pt idx="61">
                  <c:v>1.0599509716639431E-55</c:v>
                </c:pt>
                <c:pt idx="62">
                  <c:v>2.4473474350018359E-55</c:v>
                </c:pt>
                <c:pt idx="63">
                  <c:v>5.6353842810959043E-55</c:v>
                </c:pt>
                <c:pt idx="64">
                  <c:v>1.2941049621563436E-54</c:v>
                </c:pt>
                <c:pt idx="65">
                  <c:v>2.9636951301806237E-54</c:v>
                </c:pt>
                <c:pt idx="66">
                  <c:v>6.768861195853096E-54</c:v>
                </c:pt>
                <c:pt idx="67">
                  <c:v>1.5417563582523516E-53</c:v>
                </c:pt>
                <c:pt idx="68">
                  <c:v>3.5021435678468784E-53</c:v>
                </c:pt>
                <c:pt idx="69">
                  <c:v>7.9335981889797403E-53</c:v>
                </c:pt>
                <c:pt idx="70">
                  <c:v>1.7923569917285386E-52</c:v>
                </c:pt>
                <c:pt idx="71">
                  <c:v>4.0382842519407553E-52</c:v>
                </c:pt>
                <c:pt idx="72">
                  <c:v>9.0737605475876771E-52</c:v>
                </c:pt>
                <c:pt idx="73">
                  <c:v>2.0332735024022619E-51</c:v>
                </c:pt>
                <c:pt idx="74">
                  <c:v>4.5438328346503119E-51</c:v>
                </c:pt>
                <c:pt idx="75">
                  <c:v>1.0126676765425222E-50</c:v>
                </c:pt>
                <c:pt idx="76">
                  <c:v>2.2507621754118227E-50</c:v>
                </c:pt>
                <c:pt idx="77">
                  <c:v>4.9889634951645426E-50</c:v>
                </c:pt>
                <c:pt idx="78">
                  <c:v>1.1028313470178652E-49</c:v>
                </c:pt>
                <c:pt idx="79">
                  <c:v>2.431229382609876E-49</c:v>
                </c:pt>
                <c:pt idx="80">
                  <c:v>5.3451614470328032E-49</c:v>
                </c:pt>
                <c:pt idx="81">
                  <c:v>1.171962665102044E-48</c:v>
                </c:pt>
                <c:pt idx="82">
                  <c:v>2.5626233789301076E-48</c:v>
                </c:pt>
                <c:pt idx="83">
                  <c:v>5.5882245505676509E-48</c:v>
                </c:pt>
                <c:pt idx="84">
                  <c:v>1.2152929312780363E-47</c:v>
                </c:pt>
                <c:pt idx="85">
                  <c:v>2.6357617580154208E-47</c:v>
                </c:pt>
                <c:pt idx="86">
                  <c:v>5.7009783418218689E-47</c:v>
                </c:pt>
                <c:pt idx="87">
                  <c:v>1.2297326034847516E-46</c:v>
                </c:pt>
                <c:pt idx="88">
                  <c:v>2.6453920356619404E-46</c:v>
                </c:pt>
                <c:pt idx="89">
                  <c:v>5.6752820996029613E-46</c:v>
                </c:pt>
                <c:pt idx="90">
                  <c:v>1.21423549345043E-45</c:v>
                </c:pt>
                <c:pt idx="91">
                  <c:v>2.5908152894944984E-45</c:v>
                </c:pt>
                <c:pt idx="92">
                  <c:v>5.5130005637651388E-45</c:v>
                </c:pt>
                <c:pt idx="93">
                  <c:v>1.1699240808720341E-44</c:v>
                </c:pt>
                <c:pt idx="94">
                  <c:v>2.4759700183224731E-44</c:v>
                </c:pt>
                <c:pt idx="95">
                  <c:v>5.2257802178376919E-44</c:v>
                </c:pt>
                <c:pt idx="96">
                  <c:v>1.0999550992853661E-43</c:v>
                </c:pt>
                <c:pt idx="97">
                  <c:v>2.3089622476899653E-43</c:v>
                </c:pt>
                <c:pt idx="98">
                  <c:v>4.8336674104962764E-43</c:v>
                </c:pt>
                <c:pt idx="99">
                  <c:v>1.0091477471864034E-42</c:v>
                </c:pt>
                <c:pt idx="100">
                  <c:v>2.1011197412839646E-42</c:v>
                </c:pt>
                <c:pt idx="101">
                  <c:v>4.3627960300977583E-42</c:v>
                </c:pt>
                <c:pt idx="102">
                  <c:v>9.0343533614571486E-42</c:v>
                </c:pt>
                <c:pt idx="103">
                  <c:v>1.8657235561710194E-41</c:v>
                </c:pt>
                <c:pt idx="104">
                  <c:v>3.8425150254684869E-41</c:v>
                </c:pt>
                <c:pt idx="105">
                  <c:v>7.8922695898850206E-41</c:v>
                </c:pt>
                <c:pt idx="106">
                  <c:v>1.6166138938580126E-40</c:v>
                </c:pt>
                <c:pt idx="107">
                  <c:v>3.3023930378646993E-40</c:v>
                </c:pt>
                <c:pt idx="108">
                  <c:v>6.7277411078764992E-40</c:v>
                </c:pt>
                <c:pt idx="109">
                  <c:v>1.3668719761176065E-39</c:v>
                </c:pt>
                <c:pt idx="110">
                  <c:v>2.769519747531823E-39</c:v>
                </c:pt>
                <c:pt idx="111">
                  <c:v>5.5962763274893822E-39</c:v>
                </c:pt>
                <c:pt idx="112">
                  <c:v>1.1277475511617386E-38</c:v>
                </c:pt>
                <c:pt idx="113">
                  <c:v>2.2664319966439528E-38</c:v>
                </c:pt>
                <c:pt idx="114">
                  <c:v>4.5424645911495005E-38</c:v>
                </c:pt>
                <c:pt idx="115">
                  <c:v>9.0794275258329942E-38</c:v>
                </c:pt>
                <c:pt idx="116">
                  <c:v>1.8098535745509552E-37</c:v>
                </c:pt>
                <c:pt idx="117">
                  <c:v>3.5978783183351383E-37</c:v>
                </c:pt>
                <c:pt idx="118">
                  <c:v>7.1329234043445847E-37</c:v>
                </c:pt>
                <c:pt idx="119">
                  <c:v>1.4102844180013255E-36</c:v>
                </c:pt>
                <c:pt idx="120">
                  <c:v>2.7807625911144324E-36</c:v>
                </c:pt>
                <c:pt idx="121">
                  <c:v>5.468134332040858E-36</c:v>
                </c:pt>
                <c:pt idx="122">
                  <c:v>1.0723399738676176E-35</c:v>
                </c:pt>
                <c:pt idx="123">
                  <c:v>2.0972194363221279E-35</c:v>
                </c:pt>
                <c:pt idx="124">
                  <c:v>4.0904709260016042E-35</c:v>
                </c:pt>
                <c:pt idx="125">
                  <c:v>7.9564768626148049E-35</c:v>
                </c:pt>
                <c:pt idx="126">
                  <c:v>1.5434279337098697E-34</c:v>
                </c:pt>
                <c:pt idx="127">
                  <c:v>2.9858636091028321E-34</c:v>
                </c:pt>
                <c:pt idx="128">
                  <c:v>5.7606519061789663E-34</c:v>
                </c:pt>
                <c:pt idx="129">
                  <c:v>1.108386834749674E-33</c:v>
                </c:pt>
                <c:pt idx="130">
                  <c:v>2.1268121949546271E-33</c:v>
                </c:pt>
                <c:pt idx="131">
                  <c:v>4.0699116618396387E-33</c:v>
                </c:pt>
                <c:pt idx="132">
                  <c:v>7.7670997335195472E-33</c:v>
                </c:pt>
                <c:pt idx="133">
                  <c:v>1.4782600438864895E-32</c:v>
                </c:pt>
                <c:pt idx="134">
                  <c:v>2.8058267605227987E-32</c:v>
                </c:pt>
                <c:pt idx="135">
                  <c:v>5.3111543806109039E-32</c:v>
                </c:pt>
                <c:pt idx="136">
                  <c:v>1.0026169803029763E-31</c:v>
                </c:pt>
                <c:pt idx="137">
                  <c:v>1.8875533854404682E-31</c:v>
                </c:pt>
                <c:pt idx="138">
                  <c:v>3.5439002509390955E-31</c:v>
                </c:pt>
                <c:pt idx="139">
                  <c:v>6.6356243648471585E-31</c:v>
                </c:pt>
                <c:pt idx="140">
                  <c:v>1.2390823040865752E-30</c:v>
                </c:pt>
                <c:pt idx="141">
                  <c:v>2.3074727132097761E-30</c:v>
                </c:pt>
                <c:pt idx="142">
                  <c:v>4.2853969010229065E-30</c:v>
                </c:pt>
                <c:pt idx="143">
                  <c:v>7.9371316939780271E-30</c:v>
                </c:pt>
                <c:pt idx="144">
                  <c:v>1.4660682181864429E-29</c:v>
                </c:pt>
                <c:pt idx="145">
                  <c:v>2.7006159592904701E-29</c:v>
                </c:pt>
                <c:pt idx="146">
                  <c:v>4.961232023753345E-29</c:v>
                </c:pt>
                <c:pt idx="147">
                  <c:v>9.0893809274437061E-29</c:v>
                </c:pt>
                <c:pt idx="148">
                  <c:v>1.6607227264044025E-28</c:v>
                </c:pt>
                <c:pt idx="149">
                  <c:v>3.0260633169165243E-28</c:v>
                </c:pt>
                <c:pt idx="150">
                  <c:v>5.4989142931047684E-28</c:v>
                </c:pt>
                <c:pt idx="151">
                  <c:v>9.9653819406271617E-28</c:v>
                </c:pt>
                <c:pt idx="152">
                  <c:v>1.8010634128514576E-27</c:v>
                </c:pt>
                <c:pt idx="153">
                  <c:v>3.2462511562952527E-27</c:v>
                </c:pt>
                <c:pt idx="154">
                  <c:v>5.8351669817002275E-27</c:v>
                </c:pt>
                <c:pt idx="155">
                  <c:v>1.0460260916801546E-26</c:v>
                </c:pt>
                <c:pt idx="156">
                  <c:v>1.8700352989773713E-26</c:v>
                </c:pt>
                <c:pt idx="157">
                  <c:v>3.3340733420474879E-26</c:v>
                </c:pt>
                <c:pt idx="158">
                  <c:v>5.9281413669898848E-26</c:v>
                </c:pt>
                <c:pt idx="159">
                  <c:v>1.0511870741305616E-25</c:v>
                </c:pt>
                <c:pt idx="160">
                  <c:v>1.8589149927459876E-25</c:v>
                </c:pt>
                <c:pt idx="161">
                  <c:v>3.278363502691899E-25</c:v>
                </c:pt>
                <c:pt idx="162">
                  <c:v>5.7659748006013266E-25</c:v>
                </c:pt>
                <c:pt idx="163">
                  <c:v>1.0113615340278908E-24</c:v>
                </c:pt>
                <c:pt idx="164">
                  <c:v>1.769123621353982E-24</c:v>
                </c:pt>
                <c:pt idx="165">
                  <c:v>3.0862278683980561E-24</c:v>
                </c:pt>
                <c:pt idx="166">
                  <c:v>5.3692775447487023E-24</c:v>
                </c:pt>
                <c:pt idx="167">
                  <c:v>9.3158347638369378E-24</c:v>
                </c:pt>
                <c:pt idx="168">
                  <c:v>1.6119284393751418E-23</c:v>
                </c:pt>
                <c:pt idx="169">
                  <c:v>2.7815559262312534E-23</c:v>
                </c:pt>
                <c:pt idx="170">
                  <c:v>4.7868287729707271E-23</c:v>
                </c:pt>
                <c:pt idx="171">
                  <c:v>8.2153495594609631E-23</c:v>
                </c:pt>
                <c:pt idx="172">
                  <c:v>1.4061195917158888E-22</c:v>
                </c:pt>
                <c:pt idx="173">
                  <c:v>2.4001397490112242E-22</c:v>
                </c:pt>
                <c:pt idx="174">
                  <c:v>4.0857224152714559E-22</c:v>
                </c:pt>
                <c:pt idx="175">
                  <c:v>6.9361622400395934E-22</c:v>
                </c:pt>
                <c:pt idx="176">
                  <c:v>1.1743233231315561E-21</c:v>
                </c:pt>
                <c:pt idx="177">
                  <c:v>1.9827784395397497E-21</c:v>
                </c:pt>
                <c:pt idx="178">
                  <c:v>3.3387103771810003E-21</c:v>
                </c:pt>
                <c:pt idx="179">
                  <c:v>5.6066231252836918E-21</c:v>
                </c:pt>
                <c:pt idx="180">
                  <c:v>9.3894907588532197E-21</c:v>
                </c:pt>
                <c:pt idx="181">
                  <c:v>1.5681975518249924E-20</c:v>
                </c:pt>
                <c:pt idx="182">
                  <c:v>2.6120263997551663E-20</c:v>
                </c:pt>
                <c:pt idx="183">
                  <c:v>4.3388277625949017E-20</c:v>
                </c:pt>
                <c:pt idx="184">
                  <c:v>7.1876234440853445E-20</c:v>
                </c:pt>
                <c:pt idx="185">
                  <c:v>1.18745259408478E-19</c:v>
                </c:pt>
                <c:pt idx="186">
                  <c:v>1.9564344540885683E-19</c:v>
                </c:pt>
                <c:pt idx="187">
                  <c:v>3.2146402793413775E-19</c:v>
                </c:pt>
                <c:pt idx="188">
                  <c:v>5.2676573784307454E-19</c:v>
                </c:pt>
                <c:pt idx="189">
                  <c:v>8.6083658303175013E-19</c:v>
                </c:pt>
                <c:pt idx="190">
                  <c:v>1.4029492722985445E-18</c:v>
                </c:pt>
                <c:pt idx="191">
                  <c:v>2.2802437768730966E-18</c:v>
                </c:pt>
                <c:pt idx="192">
                  <c:v>3.6960568959173895E-18</c:v>
                </c:pt>
                <c:pt idx="193">
                  <c:v>5.9746720889928633E-18</c:v>
                </c:pt>
                <c:pt idx="194">
                  <c:v>9.6318022865197955E-18</c:v>
                </c:pt>
                <c:pt idx="195">
                  <c:v>1.5485281389800228E-17</c:v>
                </c:pt>
                <c:pt idx="196">
                  <c:v>2.4828398181287423E-17</c:v>
                </c:pt>
                <c:pt idx="197">
                  <c:v>3.9700535036253298E-17</c:v>
                </c:pt>
                <c:pt idx="198">
                  <c:v>6.3308507559522289E-17</c:v>
                </c:pt>
                <c:pt idx="199">
                  <c:v>1.0068061256106833E-16</c:v>
                </c:pt>
                <c:pt idx="200">
                  <c:v>1.5967895461881842E-16</c:v>
                </c:pt>
                <c:pt idx="201">
                  <c:v>2.5256174531684952E-16</c:v>
                </c:pt>
                <c:pt idx="202">
                  <c:v>3.9838732929647608E-16</c:v>
                </c:pt>
                <c:pt idx="203">
                  <c:v>6.2670263721181435E-16</c:v>
                </c:pt>
                <c:pt idx="204">
                  <c:v>9.831857719531974E-16</c:v>
                </c:pt>
                <c:pt idx="205">
                  <c:v>1.5382527698073947E-15</c:v>
                </c:pt>
                <c:pt idx="206">
                  <c:v>2.4001472367073828E-15</c:v>
                </c:pt>
                <c:pt idx="207">
                  <c:v>3.7347894264228378E-15</c:v>
                </c:pt>
                <c:pt idx="208">
                  <c:v>5.7957869782008244E-15</c:v>
                </c:pt>
                <c:pt idx="209">
                  <c:v>8.9696762252458826E-15</c:v>
                </c:pt>
                <c:pt idx="210">
                  <c:v>1.3843923048874917E-14</c:v>
                </c:pt>
                <c:pt idx="211">
                  <c:v>2.1308831945022528E-14</c:v>
                </c:pt>
                <c:pt idx="212">
                  <c:v>3.2709821171136205E-14</c:v>
                </c:pt>
                <c:pt idx="213">
                  <c:v>5.0074284574666672E-14</c:v>
                </c:pt>
                <c:pt idx="214">
                  <c:v>7.6448574948907931E-14</c:v>
                </c:pt>
                <c:pt idx="215">
                  <c:v>1.1639708208784381E-13</c:v>
                </c:pt>
                <c:pt idx="216">
                  <c:v>1.7673918586936554E-13</c:v>
                </c:pt>
                <c:pt idx="217">
                  <c:v>2.676342340451983E-13</c:v>
                </c:pt>
                <c:pt idx="218">
                  <c:v>4.0417415340185495E-13</c:v>
                </c:pt>
                <c:pt idx="219">
                  <c:v>6.0871424849805747E-13</c:v>
                </c:pt>
                <c:pt idx="220">
                  <c:v>9.1427418160440054E-13</c:v>
                </c:pt>
                <c:pt idx="221">
                  <c:v>1.3694857001147449E-12</c:v>
                </c:pt>
                <c:pt idx="222">
                  <c:v>2.0457690578187373E-12</c:v>
                </c:pt>
                <c:pt idx="223">
                  <c:v>3.0477108931155121E-12</c:v>
                </c:pt>
                <c:pt idx="224">
                  <c:v>4.5280267807750327E-12</c:v>
                </c:pt>
                <c:pt idx="225">
                  <c:v>6.7090690879546614E-12</c:v>
                </c:pt>
                <c:pt idx="226">
                  <c:v>9.9136503917434629E-12</c:v>
                </c:pt>
                <c:pt idx="227">
                  <c:v>1.4609084204553173E-11</c:v>
                </c:pt>
                <c:pt idx="228">
                  <c:v>2.1469920836946049E-11</c:v>
                </c:pt>
                <c:pt idx="229">
                  <c:v>3.1467044318026513E-11</c:v>
                </c:pt>
                <c:pt idx="230">
                  <c:v>4.5993823923160884E-11</c:v>
                </c:pt>
                <c:pt idx="231">
                  <c:v>6.7044189140794105E-11</c:v>
                </c:pt>
                <c:pt idx="232">
                  <c:v>9.7463235535893721E-11</c:v>
                </c:pt>
                <c:pt idx="233">
                  <c:v>1.4129882967702989E-10</c:v>
                </c:pt>
                <c:pt idx="234">
                  <c:v>2.0429341235594262E-10</c:v>
                </c:pt>
                <c:pt idx="235">
                  <c:v>2.9456979890284959E-10</c:v>
                </c:pt>
                <c:pt idx="236">
                  <c:v>4.2358457016242621E-10</c:v>
                </c:pt>
                <c:pt idx="237">
                  <c:v>6.0744939392480283E-10</c:v>
                </c:pt>
                <c:pt idx="238">
                  <c:v>8.6875663055084137E-10</c:v>
                </c:pt>
                <c:pt idx="239">
                  <c:v>1.2390939007652528E-9</c:v>
                </c:pt>
                <c:pt idx="240">
                  <c:v>1.7624969092114431E-9</c:v>
                </c:pt>
                <c:pt idx="241">
                  <c:v>2.5001759124935882E-9</c:v>
                </c:pt>
                <c:pt idx="242">
                  <c:v>3.5369655288829672E-9</c:v>
                </c:pt>
                <c:pt idx="243">
                  <c:v>4.9900988132171075E-9</c:v>
                </c:pt>
                <c:pt idx="244">
                  <c:v>7.0211058695353552E-9</c:v>
                </c:pt>
                <c:pt idx="245">
                  <c:v>9.8518991093245825E-9</c:v>
                </c:pt>
                <c:pt idx="246">
                  <c:v>1.3786449918592985E-8</c:v>
                </c:pt>
                <c:pt idx="247">
                  <c:v>1.9239908272420261E-8</c:v>
                </c:pt>
                <c:pt idx="248">
                  <c:v>2.6777597214640432E-8</c:v>
                </c:pt>
                <c:pt idx="249">
                  <c:v>3.7167065240182858E-8</c:v>
                </c:pt>
                <c:pt idx="250">
                  <c:v>5.1447348049594959E-8</c:v>
                </c:pt>
                <c:pt idx="251">
                  <c:v>7.1020835015290951E-8</c:v>
                </c:pt>
                <c:pt idx="252">
                  <c:v>9.7774727212265056E-8</c:v>
                </c:pt>
                <c:pt idx="253">
                  <c:v>1.3424110229157517E-7</c:v>
                </c:pt>
                <c:pt idx="254">
                  <c:v>1.8380717662129147E-7</c:v>
                </c:pt>
                <c:pt idx="255">
                  <c:v>2.509906113631812E-7</c:v>
                </c:pt>
                <c:pt idx="256">
                  <c:v>3.417988101747083E-7</c:v>
                </c:pt>
                <c:pt idx="257">
                  <c:v>4.6419630009777144E-7</c:v>
                </c:pt>
                <c:pt idx="258">
                  <c:v>6.2871071264418191E-7</c:v>
                </c:pt>
                <c:pt idx="259">
                  <c:v>8.4921587478901049E-7</c:v>
                </c:pt>
                <c:pt idx="260">
                  <c:v>1.143940419727525E-6</c:v>
                </c:pt>
                <c:pt idx="261">
                  <c:v>1.5367625371335618E-6</c:v>
                </c:pt>
                <c:pt idx="262">
                  <c:v>2.0588664752241397E-6</c:v>
                </c:pt>
                <c:pt idx="263">
                  <c:v>2.7508547341982185E-6</c:v>
                </c:pt>
                <c:pt idx="264">
                  <c:v>3.6654321923120613E-6</c:v>
                </c:pt>
                <c:pt idx="265">
                  <c:v>4.870805418036812E-6</c:v>
                </c:pt>
                <c:pt idx="266">
                  <c:v>6.4549729837518899E-6</c:v>
                </c:pt>
                <c:pt idx="267">
                  <c:v>8.5311216580034889E-6</c:v>
                </c:pt>
                <c:pt idx="268">
                  <c:v>1.1244389978099599E-5</c:v>
                </c:pt>
                <c:pt idx="269">
                  <c:v>1.4780316071672742E-5</c:v>
                </c:pt>
                <c:pt idx="270">
                  <c:v>1.9375351997620003E-5</c:v>
                </c:pt>
                <c:pt idx="271">
                  <c:v>2.532990371009136E-5</c:v>
                </c:pt>
                <c:pt idx="272">
                  <c:v>3.3024445503690207E-5</c:v>
                </c:pt>
                <c:pt idx="273">
                  <c:v>4.293936203160198E-5</c:v>
                </c:pt>
                <c:pt idx="274">
                  <c:v>5.5679291296090114E-5</c:v>
                </c:pt>
                <c:pt idx="275">
                  <c:v>7.2002879985709023E-5</c:v>
                </c:pt>
                <c:pt idx="276">
                  <c:v>9.2859019705155964E-5</c:v>
                </c:pt>
                <c:pt idx="277">
                  <c:v>1.1943081040295226E-4</c:v>
                </c:pt>
                <c:pt idx="278">
                  <c:v>1.5318869685122834E-4</c:v>
                </c:pt>
                <c:pt idx="279">
                  <c:v>1.9595444618977876E-4</c:v>
                </c:pt>
                <c:pt idx="280">
                  <c:v>2.4997787975873339E-4</c:v>
                </c:pt>
                <c:pt idx="281">
                  <c:v>3.180285404932234E-4</c:v>
                </c:pt>
                <c:pt idx="282">
                  <c:v>4.0350476712084087E-4</c:v>
                </c:pt>
                <c:pt idx="283">
                  <c:v>5.1056295638410212E-4</c:v>
                </c:pt>
                <c:pt idx="284">
                  <c:v>6.4427012150411445E-4</c:v>
                </c:pt>
                <c:pt idx="285">
                  <c:v>8.1078319472699032E-4</c:v>
                </c:pt>
                <c:pt idx="286">
                  <c:v>1.0175588680896761E-3</c:v>
                </c:pt>
                <c:pt idx="287">
                  <c:v>1.2735981118017143E-3</c:v>
                </c:pt>
                <c:pt idx="288">
                  <c:v>1.5897298440394933E-3</c:v>
                </c:pt>
                <c:pt idx="289">
                  <c:v>1.9789385375661235E-3</c:v>
                </c:pt>
                <c:pt idx="290">
                  <c:v>2.4567408230178165E-3</c:v>
                </c:pt>
                <c:pt idx="291">
                  <c:v>3.0416163689901744E-3</c:v>
                </c:pt>
                <c:pt idx="292">
                  <c:v>3.7554984658270175E-3</c:v>
                </c:pt>
                <c:pt idx="293">
                  <c:v>4.6243297909775646E-3</c:v>
                </c:pt>
                <c:pt idx="294">
                  <c:v>5.6786887645136541E-3</c:v>
                </c:pt>
                <c:pt idx="295">
                  <c:v>6.9544916869113439E-3</c:v>
                </c:pt>
                <c:pt idx="296">
                  <c:v>8.4937754585568855E-3</c:v>
                </c:pt>
                <c:pt idx="297">
                  <c:v>1.0345565081637654E-2</c:v>
                </c:pt>
                <c:pt idx="298">
                  <c:v>1.2566829308903578E-2</c:v>
                </c:pt>
                <c:pt idx="299">
                  <c:v>1.5223526698500543E-2</c:v>
                </c:pt>
                <c:pt idx="300">
                  <c:v>1.8391742932291569E-2</c:v>
                </c:pt>
                <c:pt idx="301">
                  <c:v>2.215891852518272E-2</c:v>
                </c:pt>
                <c:pt idx="302">
                  <c:v>2.6625163975549235E-2</c:v>
                </c:pt>
                <c:pt idx="303">
                  <c:v>3.1904656960086653E-2</c:v>
                </c:pt>
                <c:pt idx="304">
                  <c:v>3.8127113351420119E-2</c:v>
                </c:pt>
                <c:pt idx="305">
                  <c:v>4.5439320629221722E-2</c:v>
                </c:pt>
                <c:pt idx="306">
                  <c:v>5.4006718675681471E-2</c:v>
                </c:pt>
                <c:pt idx="307">
                  <c:v>6.4015009014435728E-2</c:v>
                </c:pt>
                <c:pt idx="308">
                  <c:v>7.5671769303723893E-2</c:v>
                </c:pt>
                <c:pt idx="309">
                  <c:v>8.9208045384579215E-2</c:v>
                </c:pt>
                <c:pt idx="310">
                  <c:v>0.10487988847955998</c:v>
                </c:pt>
                <c:pt idx="311">
                  <c:v>0.12296980032985617</c:v>
                </c:pt>
                <c:pt idx="312">
                  <c:v>0.14378804425518502</c:v>
                </c:pt>
                <c:pt idx="313">
                  <c:v>0.16767377544844442</c:v>
                </c:pt>
                <c:pt idx="314">
                  <c:v>0.19499593942829466</c:v>
                </c:pt>
                <c:pt idx="315">
                  <c:v>0.22615388362425362</c:v>
                </c:pt>
                <c:pt idx="316">
                  <c:v>0.26157762374878196</c:v>
                </c:pt>
                <c:pt idx="317">
                  <c:v>0.30172770410698102</c:v>
                </c:pt>
                <c:pt idx="318">
                  <c:v>0.34709458950426786</c:v>
                </c:pt>
                <c:pt idx="319">
                  <c:v>0.39819752614832249</c:v>
                </c:pt>
                <c:pt idx="320">
                  <c:v>0.4555828100958263</c:v>
                </c:pt>
                <c:pt idx="321">
                  <c:v>0.51982140453926218</c:v>
                </c:pt>
                <c:pt idx="322">
                  <c:v>0.59150585180169701</c:v>
                </c:pt>
                <c:pt idx="323">
                  <c:v>0.67124643234250059</c:v>
                </c:pt>
                <c:pt idx="324">
                  <c:v>0.75966653160453901</c:v>
                </c:pt>
                <c:pt idx="325">
                  <c:v>0.85739718612999261</c:v>
                </c:pt>
                <c:pt idx="326">
                  <c:v>0.96507079311447275</c:v>
                </c:pt>
                <c:pt idx="327">
                  <c:v>1.083313982369734</c:v>
                </c:pt>
                <c:pt idx="328">
                  <c:v>1.2127396664530969</c:v>
                </c:pt>
                <c:pt idx="329">
                  <c:v>1.3539383032966641</c:v>
                </c:pt>
                <c:pt idx="330">
                  <c:v>1.5074684257698976</c:v>
                </c:pt>
                <c:pt idx="331">
                  <c:v>1.6738465139437602</c:v>
                </c:pt>
                <c:pt idx="332">
                  <c:v>1.8535363079297476</c:v>
                </c:pt>
                <c:pt idx="333">
                  <c:v>2.0469376816253444</c:v>
                </c:pt>
                <c:pt idx="334">
                  <c:v>2.2543752199338871</c:v>
                </c:pt>
                <c:pt idx="335">
                  <c:v>2.4760866634351504</c:v>
                </c:pt>
                <c:pt idx="336">
                  <c:v>2.7122114044825971</c:v>
                </c:pt>
                <c:pt idx="337">
                  <c:v>2.9627792365404093</c:v>
                </c:pt>
                <c:pt idx="338">
                  <c:v>3.2276995736618526</c:v>
                </c:pt>
                <c:pt idx="339">
                  <c:v>3.5067513686345424</c:v>
                </c:pt>
                <c:pt idx="340">
                  <c:v>3.799573965835839</c:v>
                </c:pt>
                <c:pt idx="341">
                  <c:v>4.1056591277506804</c:v>
                </c:pt>
                <c:pt idx="342">
                  <c:v>4.424344471838463</c:v>
                </c:pt>
                <c:pt idx="343">
                  <c:v>4.7548085465250569</c:v>
                </c:pt>
                <c:pt idx="344">
                  <c:v>5.0960677616409908</c:v>
                </c:pt>
                <c:pt idx="345">
                  <c:v>5.4469753688442735</c:v>
                </c:pt>
                <c:pt idx="346">
                  <c:v>5.8062226621890867</c:v>
                </c:pt>
                <c:pt idx="347">
                  <c:v>6.1723425376932486</c:v>
                </c:pt>
                <c:pt idx="348">
                  <c:v>6.5437155142137611</c:v>
                </c:pt>
                <c:pt idx="349">
                  <c:v>6.9185782764935144</c:v>
                </c:pt>
                <c:pt idx="350">
                  <c:v>7.2950347557789401</c:v>
                </c:pt>
                <c:pt idx="351">
                  <c:v>7.6710697147107609</c:v>
                </c:pt>
                <c:pt idx="352">
                  <c:v>8.0445647522804471</c:v>
                </c:pt>
                <c:pt idx="353">
                  <c:v>8.4133165927809515</c:v>
                </c:pt>
                <c:pt idx="354">
                  <c:v>8.775057470934156</c:v>
                </c:pt>
                <c:pt idx="355">
                  <c:v>9.1274773752254266</c:v>
                </c:pt>
                <c:pt idx="356">
                  <c:v>9.4682478641396095</c:v>
                </c:pt>
                <c:pt idx="357">
                  <c:v>9.7950471267923547</c:v>
                </c:pt>
                <c:pt idx="358">
                  <c:v>10.105585921745655</c:v>
                </c:pt>
                <c:pt idx="359">
                  <c:v>10.397633996591717</c:v>
                </c:pt>
                <c:pt idx="360">
                  <c:v>10.669046567374007</c:v>
                </c:pt>
                <c:pt idx="361">
                  <c:v>10.917790421842337</c:v>
                </c:pt>
                <c:pt idx="362">
                  <c:v>11.141969204576879</c:v>
                </c:pt>
                <c:pt idx="363">
                  <c:v>11.339847445657648</c:v>
                </c:pt>
                <c:pt idx="364">
                  <c:v>11.509872907881329</c:v>
                </c:pt>
                <c:pt idx="365">
                  <c:v>11.650696850448536</c:v>
                </c:pt>
                <c:pt idx="366">
                  <c:v>11.76119183940636</c:v>
                </c:pt>
                <c:pt idx="367">
                  <c:v>11.840466775918012</c:v>
                </c:pt>
                <c:pt idx="368">
                  <c:v>11.887878862224115</c:v>
                </c:pt>
                <c:pt idx="369">
                  <c:v>11.903042280542845</c:v>
                </c:pt>
                <c:pt idx="370">
                  <c:v>11.885833421011464</c:v>
                </c:pt>
                <c:pt idx="371">
                  <c:v>11.836392559578925</c:v>
                </c:pt>
                <c:pt idx="372">
                  <c:v>11.755121953995097</c:v>
                </c:pt>
                <c:pt idx="373">
                  <c:v>11.642680394042124</c:v>
                </c:pt>
                <c:pt idx="374">
                  <c:v>11.499974309284923</c:v>
                </c:pt>
                <c:pt idx="375">
                  <c:v>11.328145602218585</c:v>
                </c:pt>
                <c:pt idx="376">
                  <c:v>11.128556435240121</c:v>
                </c:pt>
                <c:pt idx="377">
                  <c:v>10.902771254896527</c:v>
                </c:pt>
                <c:pt idx="378">
                  <c:v>10.652536385102977</c:v>
                </c:pt>
                <c:pt idx="379">
                  <c:v>10.379757561430973</c:v>
                </c:pt>
                <c:pt idx="380">
                  <c:v>10.086475810216648</c:v>
                </c:pt>
                <c:pt idx="381">
                  <c:v>9.7748420986366948</c:v>
                </c:pt>
                <c:pt idx="382">
                  <c:v>9.4470911946016827</c:v>
                </c:pt>
                <c:pt idx="383">
                  <c:v>9.1055151783119861</c:v>
                </c:pt>
                <c:pt idx="384">
                  <c:v>8.7524370408152947</c:v>
                </c:pt>
                <c:pt idx="385">
                  <c:v>8.390184789244211</c:v>
                </c:pt>
                <c:pt idx="386">
                  <c:v>8.0210664543552408</c:v>
                </c:pt>
                <c:pt idx="387">
                  <c:v>7.6473463644879294</c:v>
                </c:pt>
                <c:pt idx="388">
                  <c:v>7.2712230117199486</c:v>
                </c:pt>
                <c:pt idx="389">
                  <c:v>6.8948087927514674</c:v>
                </c:pt>
                <c:pt idx="390">
                  <c:v>6.520111859341637</c:v>
                </c:pt>
                <c:pt idx="391">
                  <c:v>6.1490202628843296</c:v>
                </c:pt>
                <c:pt idx="392">
                  <c:v>5.7832885259051485</c:v>
                </c:pt>
                <c:pt idx="393">
                  <c:v>5.4245267214269361</c:v>
                </c:pt>
                <c:pt idx="394">
                  <c:v>5.0741920903465259</c:v>
                </c:pt>
                <c:pt idx="395">
                  <c:v>4.7335831784416129</c:v>
                </c:pt>
                <c:pt idx="396">
                  <c:v>4.4038364293973649</c:v>
                </c:pt>
                <c:pt idx="397">
                  <c:v>4.0859251290807288</c:v>
                </c:pt>
                <c:pt idx="398">
                  <c:v>3.7806605600649088</c:v>
                </c:pt>
                <c:pt idx="399">
                  <c:v>3.4886951944943658</c:v>
                </c:pt>
                <c:pt idx="400">
                  <c:v>3.210527728243612</c:v>
                </c:pt>
                <c:pt idx="401">
                  <c:v>2.9465097401361779</c:v>
                </c:pt>
                <c:pt idx="402">
                  <c:v>2.6968537466890958</c:v>
                </c:pt>
                <c:pt idx="403">
                  <c:v>2.4616424154261614</c:v>
                </c:pt>
                <c:pt idx="404">
                  <c:v>2.2408386978472659</c:v>
                </c:pt>
                <c:pt idx="405">
                  <c:v>2.034296646335644</c:v>
                </c:pt>
                <c:pt idx="406">
                  <c:v>1.8417726871170677</c:v>
                </c:pt>
                <c:pt idx="407">
                  <c:v>1.6629371332190703</c:v>
                </c:pt>
                <c:pt idx="408">
                  <c:v>1.4973857366533219</c:v>
                </c:pt>
                <c:pt idx="409">
                  <c:v>1.3446510971064034</c:v>
                </c:pt>
                <c:pt idx="410">
                  <c:v>1.2042137644080062</c:v>
                </c:pt>
                <c:pt idx="411">
                  <c:v>1.0755128936524891</c:v>
                </c:pt>
                <c:pt idx="412">
                  <c:v>0.95795633403876745</c:v>
                </c:pt>
                <c:pt idx="413">
                  <c:v>0.85093005497264629</c:v>
                </c:pt>
                <c:pt idx="414">
                  <c:v>0.75380683503980794</c:v>
                </c:pt>
                <c:pt idx="415">
                  <c:v>0.66595416072701497</c:v>
                </c:pt>
                <c:pt idx="416">
                  <c:v>0.58674130178137851</c:v>
                </c:pt>
                <c:pt idx="417">
                  <c:v>0.51554554856600365</c:v>
                </c:pt>
                <c:pt idx="418">
                  <c:v>0.45175761343795529</c:v>
                </c:pt>
                <c:pt idx="419">
                  <c:v>0.39478621284626975</c:v>
                </c:pt>
                <c:pt idx="420">
                  <c:v>0.34406185945562312</c:v>
                </c:pt>
                <c:pt idx="421">
                  <c:v>0.2990399040707889</c:v>
                </c:pt>
                <c:pt idx="422">
                  <c:v>0.25920287551189536</c:v>
                </c:pt>
                <c:pt idx="423">
                  <c:v>0.22406217293623915</c:v>
                </c:pt>
                <c:pt idx="424">
                  <c:v>0.19315916952114059</c:v>
                </c:pt>
                <c:pt idx="425">
                  <c:v>0.1660657890819292</c:v>
                </c:pt>
                <c:pt idx="426">
                  <c:v>0.14238461825213095</c:v>
                </c:pt>
                <c:pt idx="427">
                  <c:v>0.12174861650313412</c:v>
                </c:pt>
                <c:pt idx="428">
                  <c:v>0.10382048472465763</c:v>
                </c:pt>
                <c:pt idx="429">
                  <c:v>8.8291750522585047E-2</c:v>
                </c:pt>
                <c:pt idx="430">
                  <c:v>7.4881625025246909E-2</c:v>
                </c:pt>
                <c:pt idx="431">
                  <c:v>6.333568201328639E-2</c:v>
                </c:pt>
                <c:pt idx="432">
                  <c:v>5.3424405766116394E-2</c:v>
                </c:pt>
                <c:pt idx="433">
                  <c:v>4.4941649344181121E-2</c:v>
                </c:pt>
                <c:pt idx="434">
                  <c:v>3.7703040212065622E-2</c:v>
                </c:pt>
                <c:pt idx="435">
                  <c:v>3.1544365305734942E-2</c:v>
                </c:pt>
                <c:pt idx="436">
                  <c:v>2.6319962951324719E-2</c:v>
                </c:pt>
                <c:pt idx="437">
                  <c:v>2.1901144547704043E-2</c:v>
                </c:pt>
                <c:pt idx="438">
                  <c:v>1.8174664695293486E-2</c:v>
                </c:pt>
                <c:pt idx="439">
                  <c:v>1.5041254543214677E-2</c:v>
                </c:pt>
                <c:pt idx="440">
                  <c:v>1.2414229570043324E-2</c:v>
                </c:pt>
                <c:pt idx="441">
                  <c:v>1.0218179829856275E-2</c:v>
                </c:pt>
                <c:pt idx="442">
                  <c:v>8.387747894388153E-3</c:v>
                </c:pt>
                <c:pt idx="443">
                  <c:v>6.8664972992752028E-3</c:v>
                </c:pt>
                <c:pt idx="444">
                  <c:v>5.6058722468931539E-3</c:v>
                </c:pt>
                <c:pt idx="445">
                  <c:v>4.5642476110463849E-3</c:v>
                </c:pt>
                <c:pt idx="446">
                  <c:v>3.7060669053532447E-3</c:v>
                </c:pt>
                <c:pt idx="447">
                  <c:v>3.0010647905669204E-3</c:v>
                </c:pt>
                <c:pt idx="448">
                  <c:v>2.4235698755982384E-3</c:v>
                </c:pt>
                <c:pt idx="449">
                  <c:v>1.9518829821100301E-3</c:v>
                </c:pt>
                <c:pt idx="450">
                  <c:v>1.5677256620489995E-3</c:v>
                </c:pt>
                <c:pt idx="451">
                  <c:v>1.2557535510436155E-3</c:v>
                </c:pt>
                <c:pt idx="452">
                  <c:v>1.003129079711733E-3</c:v>
                </c:pt>
                <c:pt idx="453">
                  <c:v>7.9914812275302873E-4</c:v>
                </c:pt>
                <c:pt idx="454">
                  <c:v>6.3491531753499732E-4</c:v>
                </c:pt>
                <c:pt idx="455">
                  <c:v>5.0306300836949801E-4</c:v>
                </c:pt>
                <c:pt idx="456">
                  <c:v>3.9750904979037185E-4</c:v>
                </c:pt>
                <c:pt idx="457">
                  <c:v>3.1324901564909734E-4</c:v>
                </c:pt>
                <c:pt idx="458">
                  <c:v>2.4617869625385828E-4</c:v>
                </c:pt>
                <c:pt idx="459">
                  <c:v>1.9294311137101953E-4</c:v>
                </c:pt>
                <c:pt idx="460">
                  <c:v>1.5080861299012486E-4</c:v>
                </c:pt>
                <c:pt idx="461">
                  <c:v>1.1755499073864432E-4</c:v>
                </c:pt>
                <c:pt idx="462">
                  <c:v>9.1384818865711205E-5</c:v>
                </c:pt>
                <c:pt idx="463">
                  <c:v>7.0847592505908426E-5</c:v>
                </c:pt>
                <c:pt idx="464">
                  <c:v>5.4776489560941935E-5</c:v>
                </c:pt>
                <c:pt idx="465">
                  <c:v>4.223586116258691E-5</c:v>
                </c:pt>
                <c:pt idx="466">
                  <c:v>3.2477797427845348E-5</c:v>
                </c:pt>
                <c:pt idx="467">
                  <c:v>2.4906335938228863E-5</c:v>
                </c:pt>
                <c:pt idx="468">
                  <c:v>1.904807850639501E-5</c:v>
                </c:pt>
                <c:pt idx="469">
                  <c:v>1.452815821995874E-5</c:v>
                </c:pt>
                <c:pt idx="470">
                  <c:v>1.105065466475432E-5</c:v>
                </c:pt>
                <c:pt idx="471">
                  <c:v>8.3826920411823963E-6</c:v>
                </c:pt>
                <c:pt idx="472">
                  <c:v>6.3415741320157872E-6</c:v>
                </c:pt>
                <c:pt idx="473">
                  <c:v>4.7844133504266579E-6</c:v>
                </c:pt>
                <c:pt idx="474">
                  <c:v>3.5997999891028998E-6</c:v>
                </c:pt>
                <c:pt idx="475">
                  <c:v>2.7011338590701711E-6</c:v>
                </c:pt>
                <c:pt idx="476">
                  <c:v>2.021305232746521E-6</c:v>
                </c:pt>
                <c:pt idx="477">
                  <c:v>1.5084667838721504E-6</c:v>
                </c:pt>
                <c:pt idx="478">
                  <c:v>1.1226843290844156E-6</c:v>
                </c:pt>
                <c:pt idx="479">
                  <c:v>8.3329279649084823E-7</c:v>
                </c:pt>
                <c:pt idx="480">
                  <c:v>6.1681603071489103E-7</c:v>
                </c:pt>
                <c:pt idx="481">
                  <c:v>4.5533573450340442E-7</c:v>
                </c:pt>
                <c:pt idx="482">
                  <c:v>3.3521687663765392E-7</c:v>
                </c:pt>
                <c:pt idx="483">
                  <c:v>2.4611499432450148E-7</c:v>
                </c:pt>
                <c:pt idx="484">
                  <c:v>1.8020561939602799E-7</c:v>
                </c:pt>
                <c:pt idx="485">
                  <c:v>1.3158810826557198E-7</c:v>
                </c:pt>
                <c:pt idx="486">
                  <c:v>9.5825923909017838E-8</c:v>
                </c:pt>
                <c:pt idx="487">
                  <c:v>6.9593302286783628E-8</c:v>
                </c:pt>
                <c:pt idx="488">
                  <c:v>5.0404572094955374E-8</c:v>
                </c:pt>
                <c:pt idx="489">
                  <c:v>3.6407468080782743E-8</c:v>
                </c:pt>
                <c:pt idx="490">
                  <c:v>2.6225820264663413E-8</c:v>
                </c:pt>
                <c:pt idx="491">
                  <c:v>1.8840210091701047E-8</c:v>
                </c:pt>
                <c:pt idx="492">
                  <c:v>1.3497721409635102E-8</c:v>
                </c:pt>
                <c:pt idx="493">
                  <c:v>9.6439119532853673E-9</c:v>
                </c:pt>
                <c:pt idx="494">
                  <c:v>6.8716981014937839E-9</c:v>
                </c:pt>
                <c:pt idx="495">
                  <c:v>4.8830701496661423E-9</c:v>
                </c:pt>
                <c:pt idx="496">
                  <c:v>3.4605084449983139E-9</c:v>
                </c:pt>
                <c:pt idx="497">
                  <c:v>2.4457097861937076E-9</c:v>
                </c:pt>
                <c:pt idx="498">
                  <c:v>1.7238044085501323E-9</c:v>
                </c:pt>
                <c:pt idx="499">
                  <c:v>1.2116832675175902E-9</c:v>
                </c:pt>
                <c:pt idx="500">
                  <c:v>8.4939224596986572E-10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C2B-4DB9-9133-3C380DA76361}"/>
            </c:ext>
          </c:extLst>
        </c:ser>
        <c:ser>
          <c:idx val="13"/>
          <c:order val="13"/>
          <c:tx>
            <c:v>Gauss11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Carbon!$P$15:$P$515</c:f>
              <c:numCache>
                <c:formatCode>General</c:formatCode>
                <c:ptCount val="501"/>
                <c:pt idx="0">
                  <c:v>7.5615953128020733E-82</c:v>
                </c:pt>
                <c:pt idx="1">
                  <c:v>1.9198473157567514E-81</c:v>
                </c:pt>
                <c:pt idx="2">
                  <c:v>4.8631724030331099E-81</c:v>
                </c:pt>
                <c:pt idx="3">
                  <c:v>1.2290579369369821E-80</c:v>
                </c:pt>
                <c:pt idx="4">
                  <c:v>3.0990227209214013E-80</c:v>
                </c:pt>
                <c:pt idx="5">
                  <c:v>7.7960906411940243E-80</c:v>
                </c:pt>
                <c:pt idx="6">
                  <c:v>1.9567201353376593E-79</c:v>
                </c:pt>
                <c:pt idx="7">
                  <c:v>4.8998215469524628E-79</c:v>
                </c:pt>
                <c:pt idx="8">
                  <c:v>1.2241412343659447E-78</c:v>
                </c:pt>
                <c:pt idx="9">
                  <c:v>3.0512831155280703E-78</c:v>
                </c:pt>
                <c:pt idx="10">
                  <c:v>7.5881026870953556E-78</c:v>
                </c:pt>
                <c:pt idx="11">
                  <c:v>1.8827107735022521E-77</c:v>
                </c:pt>
                <c:pt idx="12">
                  <c:v>4.6605130780555461E-77</c:v>
                </c:pt>
                <c:pt idx="13">
                  <c:v>1.1510218528114984E-76</c:v>
                </c:pt>
                <c:pt idx="14">
                  <c:v>2.8361756358373104E-76</c:v>
                </c:pt>
                <c:pt idx="15">
                  <c:v>6.9724015309513653E-76</c:v>
                </c:pt>
                <c:pt idx="16">
                  <c:v>1.7101388457260282E-75</c:v>
                </c:pt>
                <c:pt idx="17">
                  <c:v>4.1848516714940352E-75</c:v>
                </c:pt>
                <c:pt idx="18">
                  <c:v>1.0217119702502546E-74</c:v>
                </c:pt>
                <c:pt idx="19">
                  <c:v>2.4887232698721837E-74</c:v>
                </c:pt>
                <c:pt idx="20">
                  <c:v>6.0481764150785474E-74</c:v>
                </c:pt>
                <c:pt idx="21">
                  <c:v>1.4664660290700851E-73</c:v>
                </c:pt>
                <c:pt idx="22">
                  <c:v>3.5474744675422874E-73</c:v>
                </c:pt>
                <c:pt idx="23">
                  <c:v>8.5618233800378619E-73</c:v>
                </c:pt>
                <c:pt idx="24">
                  <c:v>2.0616406355889738E-72</c:v>
                </c:pt>
                <c:pt idx="25">
                  <c:v>4.9528979703606189E-72</c:v>
                </c:pt>
                <c:pt idx="26">
                  <c:v>1.1871497690068836E-71</c:v>
                </c:pt>
                <c:pt idx="27">
                  <c:v>2.8389082565261236E-71</c:v>
                </c:pt>
                <c:pt idx="28">
                  <c:v>6.7732470772164191E-71</c:v>
                </c:pt>
                <c:pt idx="29">
                  <c:v>1.6122864105098565E-70</c:v>
                </c:pt>
                <c:pt idx="30">
                  <c:v>3.8290160209217879E-70</c:v>
                </c:pt>
                <c:pt idx="31">
                  <c:v>9.0726026016357899E-70</c:v>
                </c:pt>
                <c:pt idx="32">
                  <c:v>2.14474818007613E-69</c:v>
                </c:pt>
                <c:pt idx="33">
                  <c:v>5.0584847198063966E-69</c:v>
                </c:pt>
                <c:pt idx="34">
                  <c:v>1.190321537595466E-68</c:v>
                </c:pt>
                <c:pt idx="35">
                  <c:v>2.7945240779002994E-68</c:v>
                </c:pt>
                <c:pt idx="36">
                  <c:v>6.5456252105235546E-68</c:v>
                </c:pt>
                <c:pt idx="37">
                  <c:v>1.529657247117396E-67</c:v>
                </c:pt>
                <c:pt idx="38">
                  <c:v>3.5664557273328799E-67</c:v>
                </c:pt>
                <c:pt idx="39">
                  <c:v>8.2962009056648608E-67</c:v>
                </c:pt>
                <c:pt idx="40">
                  <c:v>1.9254019125734445E-66</c:v>
                </c:pt>
                <c:pt idx="41">
                  <c:v>4.458238027382255E-66</c:v>
                </c:pt>
                <c:pt idx="42">
                  <c:v>1.0299231494418386E-65</c:v>
                </c:pt>
                <c:pt idx="43">
                  <c:v>2.3738108062708922E-65</c:v>
                </c:pt>
                <c:pt idx="44">
                  <c:v>5.4586732671861657E-65</c:v>
                </c:pt>
                <c:pt idx="45">
                  <c:v>1.2523560335190524E-64</c:v>
                </c:pt>
                <c:pt idx="46">
                  <c:v>2.8666075449674963E-64</c:v>
                </c:pt>
                <c:pt idx="47">
                  <c:v>6.5464880825137022E-64</c:v>
                </c:pt>
                <c:pt idx="48">
                  <c:v>1.4915857939381909E-63</c:v>
                </c:pt>
                <c:pt idx="49">
                  <c:v>3.3906878502060522E-63</c:v>
                </c:pt>
                <c:pt idx="50">
                  <c:v>7.6900133995288877E-63</c:v>
                </c:pt>
                <c:pt idx="51">
                  <c:v>1.7400675089990042E-62</c:v>
                </c:pt>
                <c:pt idx="52">
                  <c:v>3.9283015102474836E-62</c:v>
                </c:pt>
                <c:pt idx="53">
                  <c:v>8.8479619207942707E-62</c:v>
                </c:pt>
                <c:pt idx="54">
                  <c:v>1.9882976107318552E-61</c:v>
                </c:pt>
                <c:pt idx="55">
                  <c:v>4.4577863619286176E-61</c:v>
                </c:pt>
                <c:pt idx="56">
                  <c:v>9.9714158057256566E-61</c:v>
                </c:pt>
                <c:pt idx="57">
                  <c:v>2.2253284324684733E-60</c:v>
                </c:pt>
                <c:pt idx="58">
                  <c:v>4.9548569642836029E-60</c:v>
                </c:pt>
                <c:pt idx="59">
                  <c:v>1.1006971494486826E-59</c:v>
                </c:pt>
                <c:pt idx="60">
                  <c:v>2.4395194017312715E-59</c:v>
                </c:pt>
                <c:pt idx="61">
                  <c:v>5.3943662060349679E-59</c:v>
                </c:pt>
                <c:pt idx="62">
                  <c:v>1.1900803661548737E-58</c:v>
                </c:pt>
                <c:pt idx="63">
                  <c:v>2.6194605937563775E-58</c:v>
                </c:pt>
                <c:pt idx="64">
                  <c:v>5.7523746461506284E-58</c:v>
                </c:pt>
                <c:pt idx="65">
                  <c:v>1.2603239006399477E-57</c:v>
                </c:pt>
                <c:pt idx="66">
                  <c:v>2.7549701387446234E-57</c:v>
                </c:pt>
                <c:pt idx="67">
                  <c:v>6.0082961963034229E-57</c:v>
                </c:pt>
                <c:pt idx="68">
                  <c:v>1.3073307836110885E-56</c:v>
                </c:pt>
                <c:pt idx="69">
                  <c:v>2.8380455119941602E-56</c:v>
                </c:pt>
                <c:pt idx="70">
                  <c:v>6.1468545763795827E-56</c:v>
                </c:pt>
                <c:pt idx="71">
                  <c:v>1.3282696099485586E-55</c:v>
                </c:pt>
                <c:pt idx="72">
                  <c:v>2.8636454648917509E-55</c:v>
                </c:pt>
                <c:pt idx="73">
                  <c:v>6.1595924261091512E-55</c:v>
                </c:pt>
                <c:pt idx="74">
                  <c:v>1.3218568273793408E-54</c:v>
                </c:pt>
                <c:pt idx="75">
                  <c:v>2.8301964086352983E-54</c:v>
                </c:pt>
                <c:pt idx="76">
                  <c:v>6.0457258173155777E-54</c:v>
                </c:pt>
                <c:pt idx="77">
                  <c:v>1.2884869789224652E-53</c:v>
                </c:pt>
                <c:pt idx="78">
                  <c:v>2.7397525230754821E-53</c:v>
                </c:pt>
                <c:pt idx="79">
                  <c:v>5.8122241130324432E-53</c:v>
                </c:pt>
                <c:pt idx="80">
                  <c:v>1.2301925227767799E-52</c:v>
                </c:pt>
                <c:pt idx="81">
                  <c:v>2.5977869391718185E-52</c:v>
                </c:pt>
                <c:pt idx="82">
                  <c:v>5.4731038623273243E-52</c:v>
                </c:pt>
                <c:pt idx="83">
                  <c:v>1.1504389191005695E-51</c:v>
                </c:pt>
                <c:pt idx="84">
                  <c:v>2.4126435106365674E-51</c:v>
                </c:pt>
                <c:pt idx="85">
                  <c:v>5.0480362051684053E-51</c:v>
                </c:pt>
                <c:pt idx="86">
                  <c:v>1.0537837110383894E-50</c:v>
                </c:pt>
                <c:pt idx="87">
                  <c:v>2.1947255323491047E-50</c:v>
                </c:pt>
                <c:pt idx="88">
                  <c:v>4.5604601564608141E-50</c:v>
                </c:pt>
                <c:pt idx="89">
                  <c:v>9.4544622104667208E-50</c:v>
                </c:pt>
                <c:pt idx="90">
                  <c:v>1.9555310211251866E-49</c:v>
                </c:pt>
                <c:pt idx="91">
                  <c:v>4.0354530958856655E-49</c:v>
                </c:pt>
                <c:pt idx="92">
                  <c:v>8.3084423904629017E-49</c:v>
                </c:pt>
                <c:pt idx="93">
                  <c:v>1.7066585339059243E-48</c:v>
                </c:pt>
                <c:pt idx="94">
                  <c:v>3.4976260540430332E-48</c:v>
                </c:pt>
                <c:pt idx="95">
                  <c:v>7.1515442282531368E-48</c:v>
                </c:pt>
                <c:pt idx="96">
                  <c:v>1.4589015884649039E-47</c:v>
                </c:pt>
                <c:pt idx="97">
                  <c:v>2.9692849721194211E-47</c:v>
                </c:pt>
                <c:pt idx="98">
                  <c:v>6.0294469478465706E-47</c:v>
                </c:pt>
                <c:pt idx="99">
                  <c:v>1.221526212881143E-46</c:v>
                </c:pt>
                <c:pt idx="100">
                  <c:v>2.4690382532175467E-46</c:v>
                </c:pt>
                <c:pt idx="101">
                  <c:v>4.9791196310198419E-46</c:v>
                </c:pt>
                <c:pt idx="102">
                  <c:v>1.0017907520842228E-45</c:v>
                </c:pt>
                <c:pt idx="103">
                  <c:v>2.0109496193957843E-45</c:v>
                </c:pt>
                <c:pt idx="104">
                  <c:v>4.0274028881641101E-45</c:v>
                </c:pt>
                <c:pt idx="105">
                  <c:v>8.0472719635325597E-45</c:v>
                </c:pt>
                <c:pt idx="106">
                  <c:v>1.6042498058600055E-44</c:v>
                </c:pt>
                <c:pt idx="107">
                  <c:v>3.1907665222681932E-44</c:v>
                </c:pt>
                <c:pt idx="108">
                  <c:v>6.3316627267537935E-44</c:v>
                </c:pt>
                <c:pt idx="109">
                  <c:v>1.2535458802440866E-43</c:v>
                </c:pt>
                <c:pt idx="110">
                  <c:v>2.4760671005819758E-43</c:v>
                </c:pt>
                <c:pt idx="111">
                  <c:v>4.8796008735251185E-43</c:v>
                </c:pt>
                <c:pt idx="112">
                  <c:v>9.5941367821319343E-43</c:v>
                </c:pt>
                <c:pt idx="113">
                  <c:v>1.8820329651182185E-42</c:v>
                </c:pt>
                <c:pt idx="114">
                  <c:v>3.683394720130887E-42</c:v>
                </c:pt>
                <c:pt idx="115">
                  <c:v>7.1923201560493154E-42</c:v>
                </c:pt>
                <c:pt idx="116">
                  <c:v>1.4011656306489139E-41</c:v>
                </c:pt>
                <c:pt idx="117">
                  <c:v>2.7233888527303466E-41</c:v>
                </c:pt>
                <c:pt idx="118">
                  <c:v>5.2811627318639242E-41</c:v>
                </c:pt>
                <c:pt idx="119">
                  <c:v>1.0217606169946911E-40</c:v>
                </c:pt>
                <c:pt idx="120">
                  <c:v>1.972279602148675E-40</c:v>
                </c:pt>
                <c:pt idx="121">
                  <c:v>3.7982847690639128E-40</c:v>
                </c:pt>
                <c:pt idx="122">
                  <c:v>7.2980406104784221E-40</c:v>
                </c:pt>
                <c:pt idx="123">
                  <c:v>1.3990226451249412E-39</c:v>
                </c:pt>
                <c:pt idx="124">
                  <c:v>2.6757339406759613E-39</c:v>
                </c:pt>
                <c:pt idx="125">
                  <c:v>5.1057650444433208E-39</c:v>
                </c:pt>
                <c:pt idx="126">
                  <c:v>9.7202724659963111E-39</c:v>
                </c:pt>
                <c:pt idx="127">
                  <c:v>1.8462723533195557E-38</c:v>
                </c:pt>
                <c:pt idx="128">
                  <c:v>3.4987491752146082E-38</c:v>
                </c:pt>
                <c:pt idx="129">
                  <c:v>6.6149957049419272E-38</c:v>
                </c:pt>
                <c:pt idx="130">
                  <c:v>1.2478030384131398E-37</c:v>
                </c:pt>
                <c:pt idx="131">
                  <c:v>2.3483467604699263E-37</c:v>
                </c:pt>
                <c:pt idx="132">
                  <c:v>4.4093860908543072E-37</c:v>
                </c:pt>
                <c:pt idx="133">
                  <c:v>8.2602605164365123E-37</c:v>
                </c:pt>
                <c:pt idx="134">
                  <c:v>1.5438641269264584E-36</c:v>
                </c:pt>
                <c:pt idx="135">
                  <c:v>2.8788837113001863E-36</c:v>
                </c:pt>
                <c:pt idx="136">
                  <c:v>5.3559792237733569E-36</c:v>
                </c:pt>
                <c:pt idx="137">
                  <c:v>9.9415330287545461E-36</c:v>
                </c:pt>
                <c:pt idx="138">
                  <c:v>1.8410583390746209E-35</c:v>
                </c:pt>
                <c:pt idx="139">
                  <c:v>3.401586006394188E-35</c:v>
                </c:pt>
                <c:pt idx="140">
                  <c:v>6.2703975539456298E-35</c:v>
                </c:pt>
                <c:pt idx="141">
                  <c:v>1.1532100327633404E-34</c:v>
                </c:pt>
                <c:pt idx="142">
                  <c:v>2.1160282535411792E-34</c:v>
                </c:pt>
                <c:pt idx="143">
                  <c:v>3.8737735289851745E-34</c:v>
                </c:pt>
                <c:pt idx="144">
                  <c:v>7.0753301032516899E-34</c:v>
                </c:pt>
                <c:pt idx="145">
                  <c:v>1.2893146027776788E-33</c:v>
                </c:pt>
                <c:pt idx="146">
                  <c:v>2.3440712643001302E-33</c:v>
                </c:pt>
                <c:pt idx="147">
                  <c:v>4.2518940606279717E-33</c:v>
                </c:pt>
                <c:pt idx="148">
                  <c:v>7.694736888033015E-33</c:v>
                </c:pt>
                <c:pt idx="149">
                  <c:v>1.3893281271443987E-32</c:v>
                </c:pt>
                <c:pt idx="150">
                  <c:v>2.5027392053076842E-32</c:v>
                </c:pt>
                <c:pt idx="151">
                  <c:v>4.4980686605062587E-32</c:v>
                </c:pt>
                <c:pt idx="152">
                  <c:v>8.0655925468139675E-32</c:v>
                </c:pt>
                <c:pt idx="153">
                  <c:v>1.4429330866569906E-31</c:v>
                </c:pt>
                <c:pt idx="154">
                  <c:v>2.5754659943599391E-31</c:v>
                </c:pt>
                <c:pt idx="155">
                  <c:v>4.5863285480156865E-31</c:v>
                </c:pt>
                <c:pt idx="156">
                  <c:v>8.1484352798503048E-31</c:v>
                </c:pt>
                <c:pt idx="157">
                  <c:v>1.4443850775330999E-30</c:v>
                </c:pt>
                <c:pt idx="158">
                  <c:v>2.5544151436600276E-30</c:v>
                </c:pt>
                <c:pt idx="159">
                  <c:v>4.50712582441265E-30</c:v>
                </c:pt>
                <c:pt idx="160">
                  <c:v>7.9342814005809215E-30</c:v>
                </c:pt>
                <c:pt idx="161">
                  <c:v>1.393526497299279E-29</c:v>
                </c:pt>
                <c:pt idx="162">
                  <c:v>2.4418702155241656E-29</c:v>
                </c:pt>
                <c:pt idx="163">
                  <c:v>4.2690342493097515E-29</c:v>
                </c:pt>
                <c:pt idx="164">
                  <c:v>7.4462294624936555E-29</c:v>
                </c:pt>
                <c:pt idx="165">
                  <c:v>1.2958147118170876E-28</c:v>
                </c:pt>
                <c:pt idx="166">
                  <c:v>2.2498269367845925E-28</c:v>
                </c:pt>
                <c:pt idx="167">
                  <c:v>3.8972209896247658E-28</c:v>
                </c:pt>
                <c:pt idx="168">
                  <c:v>6.735357751686184E-28</c:v>
                </c:pt>
                <c:pt idx="169">
                  <c:v>1.1613577402313733E-27</c:v>
                </c:pt>
                <c:pt idx="170">
                  <c:v>1.9978877495920677E-27</c:v>
                </c:pt>
                <c:pt idx="171">
                  <c:v>3.4290661560988646E-27</c:v>
                </c:pt>
                <c:pt idx="172">
                  <c:v>5.8719230920439744E-27</c:v>
                </c:pt>
                <c:pt idx="173">
                  <c:v>1.0031931738544636E-26</c:v>
                </c:pt>
                <c:pt idx="174">
                  <c:v>1.7099700067279067E-26</c:v>
                </c:pt>
                <c:pt idx="175">
                  <c:v>2.9079847998095058E-26</c:v>
                </c:pt>
                <c:pt idx="176">
                  <c:v>4.9339584311344712E-26</c:v>
                </c:pt>
                <c:pt idx="177">
                  <c:v>8.3521551871712242E-26</c:v>
                </c:pt>
                <c:pt idx="178">
                  <c:v>1.4105917480172502E-25</c:v>
                </c:pt>
                <c:pt idx="179">
                  <c:v>2.3768612886443755E-25</c:v>
                </c:pt>
                <c:pt idx="180">
                  <c:v>3.9958212379572233E-25</c:v>
                </c:pt>
                <c:pt idx="181">
                  <c:v>6.7020548694255422E-25</c:v>
                </c:pt>
                <c:pt idx="182">
                  <c:v>1.121526712606725E-24</c:v>
                </c:pt>
                <c:pt idx="183">
                  <c:v>1.8724532353004476E-24</c:v>
                </c:pt>
                <c:pt idx="184">
                  <c:v>3.11897614145184E-24</c:v>
                </c:pt>
                <c:pt idx="185">
                  <c:v>5.1833775112208783E-24</c:v>
                </c:pt>
                <c:pt idx="186">
                  <c:v>8.5943560628576576E-24</c:v>
                </c:pt>
                <c:pt idx="187">
                  <c:v>1.4217183197592537E-23</c:v>
                </c:pt>
                <c:pt idx="188">
                  <c:v>2.3464618174331674E-23</c:v>
                </c:pt>
                <c:pt idx="189">
                  <c:v>3.8637866570258861E-23</c:v>
                </c:pt>
                <c:pt idx="190">
                  <c:v>6.3476430956147617E-23</c:v>
                </c:pt>
                <c:pt idx="191">
                  <c:v>1.0404269100381646E-22</c:v>
                </c:pt>
                <c:pt idx="192">
                  <c:v>1.701415432498636E-22</c:v>
                </c:pt>
                <c:pt idx="193">
                  <c:v>2.775932322632246E-22</c:v>
                </c:pt>
                <c:pt idx="194">
                  <c:v>4.5186332601972813E-22</c:v>
                </c:pt>
                <c:pt idx="195">
                  <c:v>7.3384616741590651E-22</c:v>
                </c:pt>
                <c:pt idx="196">
                  <c:v>1.1890570192307596E-21</c:v>
                </c:pt>
                <c:pt idx="197">
                  <c:v>1.9222065214991606E-21</c:v>
                </c:pt>
                <c:pt idx="198">
                  <c:v>3.1002529295452792E-21</c:v>
                </c:pt>
                <c:pt idx="199">
                  <c:v>4.9887750507228478E-21</c:v>
                </c:pt>
                <c:pt idx="200">
                  <c:v>8.0092238402969244E-21</c:v>
                </c:pt>
                <c:pt idx="201">
                  <c:v>1.2828818358991708E-20</c:v>
                </c:pt>
                <c:pt idx="202">
                  <c:v>2.0501356399798751E-20</c:v>
                </c:pt>
                <c:pt idx="203">
                  <c:v>3.2687239857327009E-20</c:v>
                </c:pt>
                <c:pt idx="204">
                  <c:v>5.1996441060647971E-20</c:v>
                </c:pt>
                <c:pt idx="205">
                  <c:v>8.2521802003749065E-20</c:v>
                </c:pt>
                <c:pt idx="206">
                  <c:v>1.3066627235723255E-19</c:v>
                </c:pt>
                <c:pt idx="207">
                  <c:v>2.0642296666302495E-19</c:v>
                </c:pt>
                <c:pt idx="208">
                  <c:v>3.2535107329707568E-19</c:v>
                </c:pt>
                <c:pt idx="209">
                  <c:v>5.1161843748059779E-19</c:v>
                </c:pt>
                <c:pt idx="210">
                  <c:v>8.0267520026563909E-19</c:v>
                </c:pt>
                <c:pt idx="211">
                  <c:v>1.2564153045662692E-18</c:v>
                </c:pt>
                <c:pt idx="212">
                  <c:v>1.9621233481920105E-18</c:v>
                </c:pt>
                <c:pt idx="213">
                  <c:v>3.0571666140718052E-18</c:v>
                </c:pt>
                <c:pt idx="214">
                  <c:v>4.7523850997992151E-18</c:v>
                </c:pt>
                <c:pt idx="215">
                  <c:v>7.3706172246712582E-18</c:v>
                </c:pt>
                <c:pt idx="216">
                  <c:v>1.1405013527890354E-17</c:v>
                </c:pt>
                <c:pt idx="217">
                  <c:v>1.7607085232334897E-17</c:v>
                </c:pt>
                <c:pt idx="218">
                  <c:v>2.7119322969123402E-17</c:v>
                </c:pt>
                <c:pt idx="219">
                  <c:v>4.1674455543125384E-17</c:v>
                </c:pt>
                <c:pt idx="220">
                  <c:v>6.3894097623898176E-17</c:v>
                </c:pt>
                <c:pt idx="221">
                  <c:v>9.7735257628375861E-17</c:v>
                </c:pt>
                <c:pt idx="222">
                  <c:v>1.4915626441938861E-16</c:v>
                </c:pt>
                <c:pt idx="223">
                  <c:v>2.2710748545678751E-16</c:v>
                </c:pt>
                <c:pt idx="224">
                  <c:v>3.4500160411886307E-16</c:v>
                </c:pt>
                <c:pt idx="225">
                  <c:v>5.2289019086386843E-16</c:v>
                </c:pt>
                <c:pt idx="226">
                  <c:v>7.9067788156013085E-16</c:v>
                </c:pt>
                <c:pt idx="227">
                  <c:v>1.1928570455841501E-15</c:v>
                </c:pt>
                <c:pt idx="228">
                  <c:v>1.7954649227980353E-15</c:v>
                </c:pt>
                <c:pt idx="229">
                  <c:v>2.6962810823243399E-15</c:v>
                </c:pt>
                <c:pt idx="230">
                  <c:v>4.0397372519740867E-15</c:v>
                </c:pt>
                <c:pt idx="231">
                  <c:v>6.0386629288935773E-15</c:v>
                </c:pt>
                <c:pt idx="232">
                  <c:v>9.0059218217420398E-15</c:v>
                </c:pt>
                <c:pt idx="233">
                  <c:v>1.3400323152449939E-14</c:v>
                </c:pt>
                <c:pt idx="234">
                  <c:v>1.9893082577864343E-14</c:v>
                </c:pt>
                <c:pt idx="235">
                  <c:v>2.9463790243377846E-14</c:v>
                </c:pt>
                <c:pt idx="236">
                  <c:v>4.3538639848177687E-14</c:v>
                </c:pt>
                <c:pt idx="237">
                  <c:v>6.4189030434923466E-14</c:v>
                </c:pt>
                <c:pt idx="238">
                  <c:v>9.4416193831983804E-14</c:v>
                </c:pt>
                <c:pt idx="239">
                  <c:v>1.3855808641516068E-13</c:v>
                </c:pt>
                <c:pt idx="240">
                  <c:v>2.0286960310288609E-13</c:v>
                </c:pt>
                <c:pt idx="241">
                  <c:v>2.9634786113847073E-13</c:v>
                </c:pt>
                <c:pt idx="242">
                  <c:v>4.3190310822719404E-13</c:v>
                </c:pt>
                <c:pt idx="243">
                  <c:v>6.2801580952692718E-13</c:v>
                </c:pt>
                <c:pt idx="244">
                  <c:v>9.110758580650322E-13</c:v>
                </c:pt>
                <c:pt idx="245">
                  <c:v>1.318676344698504E-12</c:v>
                </c:pt>
                <c:pt idx="246">
                  <c:v>1.9042396653130496E-12</c:v>
                </c:pt>
                <c:pt idx="247">
                  <c:v>2.7434984158935889E-12</c:v>
                </c:pt>
                <c:pt idx="248">
                  <c:v>3.9435516662824282E-12</c:v>
                </c:pt>
                <c:pt idx="249">
                  <c:v>5.6554878178526968E-12</c:v>
                </c:pt>
                <c:pt idx="250">
                  <c:v>8.091933819501621E-12</c:v>
                </c:pt>
                <c:pt idx="251">
                  <c:v>1.1551391094943666E-11</c:v>
                </c:pt>
                <c:pt idx="252">
                  <c:v>1.6451896497535769E-11</c:v>
                </c:pt>
                <c:pt idx="253">
                  <c:v>2.3377462232089641E-11</c:v>
                </c:pt>
                <c:pt idx="254">
                  <c:v>3.3141981785464506E-11</c:v>
                </c:pt>
                <c:pt idx="255">
                  <c:v>4.6876944858078346E-11</c:v>
                </c:pt>
                <c:pt idx="256">
                  <c:v>6.6151521768864384E-11</c:v>
                </c:pt>
                <c:pt idx="257">
                  <c:v>9.3136538721528548E-11</c:v>
                </c:pt>
                <c:pt idx="258">
                  <c:v>1.3082780758754663E-10</c:v>
                </c:pt>
                <c:pt idx="259">
                  <c:v>1.8334950757947892E-10</c:v>
                </c:pt>
                <c:pt idx="260">
                  <c:v>2.5636524431229753E-10</c:v>
                </c:pt>
                <c:pt idx="261">
                  <c:v>3.5763355612770965E-10</c:v>
                </c:pt>
                <c:pt idx="262">
                  <c:v>4.9775667186003472E-10</c:v>
                </c:pt>
                <c:pt idx="263">
                  <c:v>6.9118711519462127E-10</c:v>
                </c:pt>
                <c:pt idx="264">
                  <c:v>9.5757740984425239E-10</c:v>
                </c:pt>
                <c:pt idx="265">
                  <c:v>1.3235850874323342E-9</c:v>
                </c:pt>
                <c:pt idx="266">
                  <c:v>1.8252802453217901E-9</c:v>
                </c:pt>
                <c:pt idx="267">
                  <c:v>2.511348341059661E-9</c:v>
                </c:pt>
                <c:pt idx="268">
                  <c:v>3.4473396481535522E-9</c:v>
                </c:pt>
                <c:pt idx="269">
                  <c:v>4.7212924954008017E-9</c:v>
                </c:pt>
                <c:pt idx="270">
                  <c:v>6.4511546669984365E-9</c:v>
                </c:pt>
                <c:pt idx="271">
                  <c:v>8.7945519065153706E-9</c:v>
                </c:pt>
                <c:pt idx="272">
                  <c:v>1.1961611518491737E-8</c:v>
                </c:pt>
                <c:pt idx="273">
                  <c:v>1.6231751507806611E-8</c:v>
                </c:pt>
                <c:pt idx="274">
                  <c:v>2.1975602565804509E-8</c:v>
                </c:pt>
                <c:pt idx="275">
                  <c:v>2.9683555097940815E-8</c:v>
                </c:pt>
                <c:pt idx="276">
                  <c:v>4.000283308237455E-8</c:v>
                </c:pt>
                <c:pt idx="277">
                  <c:v>5.3785511264030197E-8</c:v>
                </c:pt>
                <c:pt idx="278">
                  <c:v>7.2150536902837522E-8</c:v>
                </c:pt>
                <c:pt idx="279">
                  <c:v>9.6563622157089455E-8</c:v>
                </c:pt>
                <c:pt idx="280">
                  <c:v>1.2893987465032141E-7</c:v>
                </c:pt>
                <c:pt idx="281">
                  <c:v>1.717752756524959E-7</c:v>
                </c:pt>
                <c:pt idx="282">
                  <c:v>2.2831465009077424E-7</c:v>
                </c:pt>
                <c:pt idx="283">
                  <c:v>3.027656628239415E-7</c:v>
                </c:pt>
                <c:pt idx="284">
                  <c:v>4.0057069547568955E-7</c:v>
                </c:pt>
                <c:pt idx="285">
                  <c:v>5.2875129521588864E-7</c:v>
                </c:pt>
                <c:pt idx="286">
                  <c:v>6.9634334408587507E-7</c:v>
                </c:pt>
                <c:pt idx="287">
                  <c:v>9.149452950459869E-7</c:v>
                </c:pt>
                <c:pt idx="288">
                  <c:v>1.1994068985718626E-6</c:v>
                </c:pt>
                <c:pt idx="289">
                  <c:v>1.5686919628687979E-6</c:v>
                </c:pt>
                <c:pt idx="290">
                  <c:v>2.0469560371084428E-6</c:v>
                </c:pt>
                <c:pt idx="291">
                  <c:v>2.6648886922641736E-6</c:v>
                </c:pt>
                <c:pt idx="292">
                  <c:v>3.4613805384291631E-6</c:v>
                </c:pt>
                <c:pt idx="293">
                  <c:v>4.4855875312479101E-6</c:v>
                </c:pt>
                <c:pt idx="294">
                  <c:v>5.7994797857256717E-6</c:v>
                </c:pt>
                <c:pt idx="295">
                  <c:v>7.4809793682113675E-6</c:v>
                </c:pt>
                <c:pt idx="296">
                  <c:v>9.6278117447469185E-6</c:v>
                </c:pt>
                <c:pt idx="297">
                  <c:v>1.2362219127030177E-5</c:v>
                </c:pt>
                <c:pt idx="298">
                  <c:v>1.5836711306655845E-5</c:v>
                </c:pt>
                <c:pt idx="299">
                  <c:v>2.0241061160589883E-5</c:v>
                </c:pt>
                <c:pt idx="300">
                  <c:v>2.5810788329092457E-5</c:v>
                </c:pt>
                <c:pt idx="301">
                  <c:v>3.2837416098812352E-5</c:v>
                </c:pt>
                <c:pt idx="302">
                  <c:v>4.1680833772280622E-5</c:v>
                </c:pt>
                <c:pt idx="303">
                  <c:v>5.2784150253308461E-5</c:v>
                </c:pt>
                <c:pt idx="304">
                  <c:v>6.6691484692089242E-5</c:v>
                </c:pt>
                <c:pt idx="305">
                  <c:v>8.4069207226594999E-5</c:v>
                </c:pt>
                <c:pt idx="306">
                  <c:v>1.0573121747691065E-4</c:v>
                </c:pt>
                <c:pt idx="307">
                  <c:v>1.3266893074125255E-4</c:v>
                </c:pt>
                <c:pt idx="308">
                  <c:v>1.6608673191730302E-4</c:v>
                </c:pt>
                <c:pt idx="309">
                  <c:v>2.0744375497843459E-4</c:v>
                </c:pt>
                <c:pt idx="310">
                  <c:v>2.5850295108854475E-4</c:v>
                </c:pt>
                <c:pt idx="311">
                  <c:v>3.213885206160773E-4</c:v>
                </c:pt>
                <c:pt idx="312">
                  <c:v>3.9865290255356828E-4</c:v>
                </c:pt>
                <c:pt idx="313">
                  <c:v>4.9335463793821342E-4</c:v>
                </c:pt>
                <c:pt idx="314">
                  <c:v>6.0914855017415016E-4</c:v>
                </c:pt>
                <c:pt idx="315">
                  <c:v>7.5038981251665125E-4</c:v>
                </c:pt>
                <c:pt idx="316">
                  <c:v>9.2225359874225515E-4</c:v>
                </c:pt>
                <c:pt idx="317">
                  <c:v>1.130872133904251E-3</c:v>
                </c:pt>
                <c:pt idx="318">
                  <c:v>1.3834910741106086E-3</c:v>
                </c:pt>
                <c:pt idx="319">
                  <c:v>1.6886472428795814E-3</c:v>
                </c:pt>
                <c:pt idx="320">
                  <c:v>2.0563698314455445E-3</c:v>
                </c:pt>
                <c:pt idx="321">
                  <c:v>2.4984072251793025E-3</c:v>
                </c:pt>
                <c:pt idx="322">
                  <c:v>3.0284816416185946E-3</c:v>
                </c:pt>
                <c:pt idx="323">
                  <c:v>3.6625737492396908E-3</c:v>
                </c:pt>
                <c:pt idx="324">
                  <c:v>4.4192393725277371E-3</c:v>
                </c:pt>
                <c:pt idx="325">
                  <c:v>5.319960268743232E-3</c:v>
                </c:pt>
                <c:pt idx="326">
                  <c:v>6.3895307761624347E-3</c:v>
                </c:pt>
                <c:pt idx="327">
                  <c:v>7.6564818725688997E-3</c:v>
                </c:pt>
                <c:pt idx="328">
                  <c:v>9.1535438370014474E-3</c:v>
                </c:pt>
                <c:pt idx="329">
                  <c:v>1.0918148267540567E-2</c:v>
                </c:pt>
                <c:pt idx="330">
                  <c:v>1.2992969664007235E-2</c:v>
                </c:pt>
                <c:pt idx="331">
                  <c:v>1.5426506128993815E-2</c:v>
                </c:pt>
                <c:pt idx="332">
                  <c:v>1.8273697965814389E-2</c:v>
                </c:pt>
                <c:pt idx="333">
                  <c:v>2.1596582052874003E-2</c:v>
                </c:pt>
                <c:pt idx="334">
                  <c:v>2.5464978846763898E-2</c:v>
                </c:pt>
                <c:pt idx="335">
                  <c:v>2.9957207709848853E-2</c:v>
                </c:pt>
                <c:pt idx="336">
                  <c:v>3.51608249753197E-2</c:v>
                </c:pt>
                <c:pt idx="337">
                  <c:v>4.1173377757778407E-2</c:v>
                </c:pt>
                <c:pt idx="338">
                  <c:v>4.8103165001613754E-2</c:v>
                </c:pt>
                <c:pt idx="339">
                  <c:v>5.6069995646140569E-2</c:v>
                </c:pt>
                <c:pt idx="340">
                  <c:v>6.5205932094291638E-2</c:v>
                </c:pt>
                <c:pt idx="341">
                  <c:v>7.5656005426870773E-2</c:v>
                </c:pt>
                <c:pt idx="342">
                  <c:v>8.7578887035526562E-2</c:v>
                </c:pt>
                <c:pt idx="343">
                  <c:v>0.101147499586539</c:v>
                </c:pt>
                <c:pt idx="344">
                  <c:v>0.11654954852891999</c:v>
                </c:pt>
                <c:pt idx="345">
                  <c:v>0.1339879537479198</c:v>
                </c:pt>
                <c:pt idx="346">
                  <c:v>0.15368115951469669</c:v>
                </c:pt>
                <c:pt idx="347">
                  <c:v>0.17586329963163513</c:v>
                </c:pt>
                <c:pt idx="348">
                  <c:v>0.20078419369266373</c:v>
                </c:pt>
                <c:pt idx="349">
                  <c:v>0.22870914972097992</c:v>
                </c:pt>
                <c:pt idx="350">
                  <c:v>0.25991854818402943</c:v>
                </c:pt>
                <c:pt idx="351">
                  <c:v>0.29470718257566092</c:v>
                </c:pt>
                <c:pt idx="352">
                  <c:v>0.33338333245646035</c:v>
                </c:pt>
                <c:pt idx="353">
                  <c:v>0.37626754612125402</c:v>
                </c:pt>
                <c:pt idx="354">
                  <c:v>0.42369111195379699</c:v>
                </c:pt>
                <c:pt idx="355">
                  <c:v>0.47599420008900034</c:v>
                </c:pt>
                <c:pt idx="356">
                  <c:v>0.53352365925612999</c:v>
                </c:pt>
                <c:pt idx="357">
                  <c:v>0.59663045763750977</c:v>
                </c:pt>
                <c:pt idx="358">
                  <c:v>0.66566676126566759</c:v>
                </c:pt>
                <c:pt idx="359">
                  <c:v>0.74098264886038034</c:v>
                </c:pt>
                <c:pt idx="360">
                  <c:v>0.82292246806741565</c:v>
                </c:pt>
                <c:pt idx="361">
                  <c:v>0.91182084473692326</c:v>
                </c:pt>
                <c:pt idx="362">
                  <c:v>1.0079983640932375</c:v>
                </c:pt>
                <c:pt idx="363">
                  <c:v>1.1117569503265274</c:v>
                </c:pt>
                <c:pt idx="364">
                  <c:v>1.2233749791433721</c:v>
                </c:pt>
                <c:pt idx="365">
                  <c:v>1.3431021659804383</c:v>
                </c:pt>
                <c:pt idx="366">
                  <c:v>1.4711542808849667</c:v>
                </c:pt>
                <c:pt idx="367">
                  <c:v>1.6077077490997402</c:v>
                </c:pt>
                <c:pt idx="368">
                  <c:v>1.7528942042095075</c:v>
                </c:pt>
                <c:pt idx="369">
                  <c:v>1.9067950679272865</c:v>
                </c:pt>
                <c:pt idx="370">
                  <c:v>2.0694362371302106</c:v>
                </c:pt>
                <c:pt idx="371">
                  <c:v>2.2407829643052057</c:v>
                </c:pt>
                <c:pt idx="372">
                  <c:v>2.4207350219925017</c:v>
                </c:pt>
                <c:pt idx="373">
                  <c:v>2.6091222448851736</c:v>
                </c:pt>
                <c:pt idx="374">
                  <c:v>2.8057005447660668</c:v>
                </c:pt>
                <c:pt idx="375">
                  <c:v>3.0101484933309641</c:v>
                </c:pt>
                <c:pt idx="376">
                  <c:v>3.2220645659424365</c:v>
                </c:pt>
                <c:pt idx="377">
                  <c:v>3.4409651354626751</c:v>
                </c:pt>
                <c:pt idx="378">
                  <c:v>3.6662832994124561</c:v>
                </c:pt>
                <c:pt idx="379">
                  <c:v>3.8973686157700196</c:v>
                </c:pt>
                <c:pt idx="380">
                  <c:v>4.1334878128472203</c:v>
                </c:pt>
                <c:pt idx="381">
                  <c:v>4.3738265268355327</c:v>
                </c:pt>
                <c:pt idx="382">
                  <c:v>4.6174921070256518</c:v>
                </c:pt>
                <c:pt idx="383">
                  <c:v>4.8635175134853643</c:v>
                </c:pt>
                <c:pt idx="384">
                  <c:v>5.1108663153515117</c:v>
                </c:pt>
                <c:pt idx="385">
                  <c:v>5.3584387801898394</c:v>
                </c:pt>
                <c:pt idx="386">
                  <c:v>5.6050790263434473</c:v>
                </c:pt>
                <c:pt idx="387">
                  <c:v>5.8495831911293346</c:v>
                </c:pt>
                <c:pt idx="388">
                  <c:v>6.0907085488208024</c:v>
                </c:pt>
                <c:pt idx="389">
                  <c:v>6.3271834934498541</c:v>
                </c:pt>
                <c:pt idx="390">
                  <c:v>6.5577182835571826</c:v>
                </c:pt>
                <c:pt idx="391">
                  <c:v>6.7810164290966597</c:v>
                </c:pt>
                <c:pt idx="392">
                  <c:v>6.9957865854202064</c:v>
                </c:pt>
                <c:pt idx="393">
                  <c:v>7.2007548058588977</c:v>
                </c:pt>
                <c:pt idx="394">
                  <c:v>7.394676993343972</c:v>
                </c:pt>
                <c:pt idx="395">
                  <c:v>7.5763513830215734</c:v>
                </c:pt>
                <c:pt idx="396">
                  <c:v>7.7446308821779608</c:v>
                </c:pt>
                <c:pt idx="397">
                  <c:v>7.8984350912661672</c:v>
                </c:pt>
                <c:pt idx="398">
                  <c:v>8.0367618304622397</c:v>
                </c:pt>
                <c:pt idx="399">
                  <c:v>8.1586980001360203</c:v>
                </c:pt>
                <c:pt idx="400">
                  <c:v>8.2634296108340379</c:v>
                </c:pt>
                <c:pt idx="401">
                  <c:v>8.3502508287702319</c:v>
                </c:pt>
                <c:pt idx="402">
                  <c:v>8.4185718962782445</c:v>
                </c:pt>
                <c:pt idx="403">
                  <c:v>8.4679258029112585</c:v>
                </c:pt>
                <c:pt idx="404">
                  <c:v>8.4979736016384422</c:v>
                </c:pt>
                <c:pt idx="405">
                  <c:v>8.5085082854821241</c:v>
                </c:pt>
                <c:pt idx="406">
                  <c:v>8.4994571625681363</c:v>
                </c:pt>
                <c:pt idx="407">
                  <c:v>8.4708826914717612</c:v>
                </c:pt>
                <c:pt idx="408">
                  <c:v>8.4229817634253301</c:v>
                </c:pt>
                <c:pt idx="409">
                  <c:v>8.3560834429365283</c:v>
                </c:pt>
                <c:pt idx="410">
                  <c:v>8.2706452030766986</c:v>
                </c:pt>
                <c:pt idx="411">
                  <c:v>8.1672477156997996</c:v>
                </c:pt>
                <c:pt idx="412">
                  <c:v>8.0465882795821955</c:v>
                </c:pt>
                <c:pt idx="413">
                  <c:v>7.9094729905299612</c:v>
                </c:pt>
                <c:pt idx="414">
                  <c:v>7.756807776416367</c:v>
                </c:pt>
                <c:pt idx="415">
                  <c:v>7.5895884365737514</c:v>
                </c:pt>
                <c:pt idx="416">
                  <c:v>7.4088898386200137</c:v>
                </c:pt>
                <c:pt idx="417">
                  <c:v>7.2158544364413055</c:v>
                </c:pt>
                <c:pt idx="418">
                  <c:v>7.0116802805281653</c:v>
                </c:pt>
                <c:pt idx="419">
                  <c:v>6.7976086960304674</c:v>
                </c:pt>
                <c:pt idx="420">
                  <c:v>6.5749118048274999</c:v>
                </c:pt>
                <c:pt idx="421">
                  <c:v>6.3448800655844515</c:v>
                </c:pt>
                <c:pt idx="422">
                  <c:v>6.1088100003694397</c:v>
                </c:pt>
                <c:pt idx="423">
                  <c:v>5.867992268144187</c:v>
                </c:pt>
                <c:pt idx="424">
                  <c:v>5.6237002345085161</c:v>
                </c:pt>
                <c:pt idx="425">
                  <c:v>5.3771791738885932</c:v>
                </c:pt>
                <c:pt idx="426">
                  <c:v>5.1296362251583192</c:v>
                </c:pt>
                <c:pt idx="427">
                  <c:v>4.8822312049198597</c:v>
                </c:pt>
                <c:pt idx="428">
                  <c:v>4.6360683647489758</c:v>
                </c:pt>
                <c:pt idx="429">
                  <c:v>4.3921891599794529</c:v>
                </c:pt>
                <c:pt idx="430">
                  <c:v>4.1515660785438868</c:v>
                </c:pt>
                <c:pt idx="431">
                  <c:v>3.9150975594480197</c:v>
                </c:pt>
                <c:pt idx="432">
                  <c:v>3.6836040117315809</c:v>
                </c:pt>
                <c:pt idx="433">
                  <c:v>3.4578249271234354</c:v>
                </c:pt>
                <c:pt idx="434">
                  <c:v>3.2384170627902944</c:v>
                </c:pt>
                <c:pt idx="435">
                  <c:v>3.0259536552975712</c:v>
                </c:pt>
                <c:pt idx="436">
                  <c:v>2.8209246131323269</c:v>
                </c:pt>
                <c:pt idx="437">
                  <c:v>2.6237376232084504</c:v>
                </c:pt>
                <c:pt idx="438">
                  <c:v>2.4347200967041807</c:v>
                </c:pt>
                <c:pt idx="439">
                  <c:v>2.2541218715154798</c:v>
                </c:pt>
                <c:pt idx="440">
                  <c:v>2.0821185825687261</c:v>
                </c:pt>
                <c:pt idx="441">
                  <c:v>1.91881560715282</c:v>
                </c:pt>
                <c:pt idx="442">
                  <c:v>1.7642524903294181</c:v>
                </c:pt>
                <c:pt idx="443">
                  <c:v>1.6184077551758722</c:v>
                </c:pt>
                <c:pt idx="444">
                  <c:v>1.481204004031712</c:v>
                </c:pt>
                <c:pt idx="445">
                  <c:v>1.3525132198897278</c:v>
                </c:pt>
                <c:pt idx="446">
                  <c:v>1.2321621813758732</c:v>
                </c:pt>
                <c:pt idx="447">
                  <c:v>1.1199379102681035</c:v>
                </c:pt>
                <c:pt idx="448">
                  <c:v>1.0155930769405372</c:v>
                </c:pt>
                <c:pt idx="449">
                  <c:v>0.91885129631939977</c:v>
                </c:pt>
                <c:pt idx="450">
                  <c:v>0.82941225468652802</c:v>
                </c:pt>
                <c:pt idx="451">
                  <c:v>0.74695661573685734</c:v>
                </c:pt>
                <c:pt idx="452">
                  <c:v>0.67115066253238498</c:v>
                </c:pt>
                <c:pt idx="453">
                  <c:v>0.60165064022422288</c:v>
                </c:pt>
                <c:pt idx="454">
                  <c:v>0.53810677239065208</c:v>
                </c:pt>
                <c:pt idx="455">
                  <c:v>0.4801669315913602</c:v>
                </c:pt>
                <c:pt idx="456">
                  <c:v>0.42747995196126881</c:v>
                </c:pt>
                <c:pt idx="457">
                  <c:v>0.379698578403249</c:v>
                </c:pt>
                <c:pt idx="458">
                  <c:v>0.33648205303520684</c:v>
                </c:pt>
                <c:pt idx="459">
                  <c:v>0.29749834499158578</c:v>
                </c:pt>
                <c:pt idx="460">
                  <c:v>0.26242603441059403</c:v>
                </c:pt>
                <c:pt idx="461">
                  <c:v>0.23095586545899824</c:v>
                </c:pt>
                <c:pt idx="462">
                  <c:v>0.20279198655488689</c:v>
                </c:pt>
                <c:pt idx="463">
                  <c:v>0.17765289855396429</c:v>
                </c:pt>
                <c:pt idx="464">
                  <c:v>0.15527213361316336</c:v>
                </c:pt>
                <c:pt idx="465">
                  <c:v>0.13539868876205632</c:v>
                </c:pt>
                <c:pt idx="466">
                  <c:v>0.11779723895801114</c:v>
                </c:pt>
                <c:pt idx="467">
                  <c:v>0.10224815462900606</c:v>
                </c:pt>
                <c:pt idx="468">
                  <c:v>8.8547348473779264E-2</c:v>
                </c:pt>
                <c:pt idx="469">
                  <c:v>7.6505975664144577E-2</c:v>
                </c:pt>
                <c:pt idx="470">
                  <c:v>6.5950010632860254E-2</c:v>
                </c:pt>
                <c:pt idx="471">
                  <c:v>5.6719722400380063E-2</c:v>
                </c:pt>
                <c:pt idx="472">
                  <c:v>4.8669068953260869E-2</c:v>
                </c:pt>
                <c:pt idx="473">
                  <c:v>4.1665029589633786E-2</c:v>
                </c:pt>
                <c:pt idx="474">
                  <c:v>3.558689244849602E-2</c:v>
                </c:pt>
                <c:pt idx="475">
                  <c:v>3.0325512686030964E-2</c:v>
                </c:pt>
                <c:pt idx="476">
                  <c:v>2.5782554988477969E-2</c:v>
                </c:pt>
                <c:pt idx="477">
                  <c:v>2.1869732367114172E-2</c:v>
                </c:pt>
                <c:pt idx="478">
                  <c:v>1.8508051481341485E-2</c:v>
                </c:pt>
                <c:pt idx="479">
                  <c:v>1.5627073117135286E-2</c:v>
                </c:pt>
                <c:pt idx="480">
                  <c:v>1.3164194923465369E-2</c:v>
                </c:pt>
                <c:pt idx="481">
                  <c:v>1.1063962096451612E-2</c:v>
                </c:pt>
                <c:pt idx="482">
                  <c:v>9.2774104080639609E-3</c:v>
                </c:pt>
                <c:pt idx="483">
                  <c:v>7.7614448102429753E-3</c:v>
                </c:pt>
                <c:pt idx="484">
                  <c:v>6.4782558084103626E-3</c:v>
                </c:pt>
                <c:pt idx="485">
                  <c:v>5.3947748893000127E-3</c:v>
                </c:pt>
                <c:pt idx="486">
                  <c:v>4.4821695043517698E-3</c:v>
                </c:pt>
                <c:pt idx="487">
                  <c:v>3.7153774453421739E-3</c:v>
                </c:pt>
                <c:pt idx="488">
                  <c:v>3.0726798969771432E-3</c:v>
                </c:pt>
                <c:pt idx="489">
                  <c:v>2.5353120034365345E-3</c:v>
                </c:pt>
                <c:pt idx="490">
                  <c:v>2.0871094331173803E-3</c:v>
                </c:pt>
                <c:pt idx="491">
                  <c:v>1.7141891589023705E-3</c:v>
                </c:pt>
                <c:pt idx="492">
                  <c:v>1.404662480153377E-3</c:v>
                </c:pt>
                <c:pt idx="493">
                  <c:v>1.1483781879324051E-3</c:v>
                </c:pt>
                <c:pt idx="494">
                  <c:v>9.366937073064499E-4</c:v>
                </c:pt>
                <c:pt idx="495">
                  <c:v>7.6227203107995158E-4</c:v>
                </c:pt>
                <c:pt idx="496">
                  <c:v>6.1890227975469028E-4</c:v>
                </c:pt>
                <c:pt idx="497">
                  <c:v>5.0134177529044641E-4</c:v>
                </c:pt>
                <c:pt idx="498">
                  <c:v>4.0517759427880027E-4</c:v>
                </c:pt>
                <c:pt idx="499">
                  <c:v>3.2670566362629042E-4</c:v>
                </c:pt>
                <c:pt idx="500">
                  <c:v>2.6282557297333263E-4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C2B-4DB9-9133-3C380DA76361}"/>
            </c:ext>
          </c:extLst>
        </c:ser>
        <c:ser>
          <c:idx val="14"/>
          <c:order val="14"/>
          <c:tx>
            <c:v>Gauss12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Carbon!$Q$15:$Q$515</c:f>
              <c:numCache>
                <c:formatCode>General</c:formatCode>
                <c:ptCount val="501"/>
                <c:pt idx="0">
                  <c:v>8.6255154668974345E-95</c:v>
                </c:pt>
                <c:pt idx="1">
                  <c:v>2.5662354015315105E-94</c:v>
                </c:pt>
                <c:pt idx="2">
                  <c:v>7.6142298595067632E-94</c:v>
                </c:pt>
                <c:pt idx="3">
                  <c:v>2.2530640211949251E-93</c:v>
                </c:pt>
                <c:pt idx="4">
                  <c:v>6.6487367755701108E-93</c:v>
                </c:pt>
                <c:pt idx="5">
                  <c:v>1.9566935094198875E-92</c:v>
                </c:pt>
                <c:pt idx="6">
                  <c:v>5.7428110470196167E-92</c:v>
                </c:pt>
                <c:pt idx="7">
                  <c:v>1.6809094070886165E-91</c:v>
                </c:pt>
                <c:pt idx="8">
                  <c:v>4.9066168517273051E-91</c:v>
                </c:pt>
                <c:pt idx="9">
                  <c:v>1.4283611927767505E-90</c:v>
                </c:pt>
                <c:pt idx="10">
                  <c:v>4.1467895589330608E-90</c:v>
                </c:pt>
                <c:pt idx="11">
                  <c:v>1.2006156726010522E-89</c:v>
                </c:pt>
                <c:pt idx="12">
                  <c:v>3.4666825785847763E-89</c:v>
                </c:pt>
                <c:pt idx="13">
                  <c:v>9.9825663518613063E-89</c:v>
                </c:pt>
                <c:pt idx="14">
                  <c:v>2.8667405589904708E-88</c:v>
                </c:pt>
                <c:pt idx="15">
                  <c:v>8.2101791578150742E-88</c:v>
                </c:pt>
                <c:pt idx="16">
                  <c:v>2.3449572798844328E-87</c:v>
                </c:pt>
                <c:pt idx="17">
                  <c:v>6.6793668080852271E-87</c:v>
                </c:pt>
                <c:pt idx="18">
                  <c:v>1.8973773453872718E-86</c:v>
                </c:pt>
                <c:pt idx="19">
                  <c:v>5.375145013509906E-86</c:v>
                </c:pt>
                <c:pt idx="20">
                  <c:v>1.5186046234160717E-85</c:v>
                </c:pt>
                <c:pt idx="21">
                  <c:v>4.2787538998571991E-85</c:v>
                </c:pt>
                <c:pt idx="22">
                  <c:v>1.2022864596437808E-84</c:v>
                </c:pt>
                <c:pt idx="23">
                  <c:v>3.3691214129525266E-84</c:v>
                </c:pt>
                <c:pt idx="24">
                  <c:v>9.4155008225008111E-84</c:v>
                </c:pt>
                <c:pt idx="25">
                  <c:v>2.6241475281957195E-83</c:v>
                </c:pt>
                <c:pt idx="26">
                  <c:v>7.293754252282345E-83</c:v>
                </c:pt>
                <c:pt idx="27">
                  <c:v>2.0217714702309149E-82</c:v>
                </c:pt>
                <c:pt idx="28">
                  <c:v>5.588960739450641E-82</c:v>
                </c:pt>
                <c:pt idx="29">
                  <c:v>1.5408065349655585E-81</c:v>
                </c:pt>
                <c:pt idx="30">
                  <c:v>4.2362660031130114E-81</c:v>
                </c:pt>
                <c:pt idx="31">
                  <c:v>1.1615459396460641E-80</c:v>
                </c:pt>
                <c:pt idx="32">
                  <c:v>3.1761983616516311E-80</c:v>
                </c:pt>
                <c:pt idx="33">
                  <c:v>8.6615756250458037E-80</c:v>
                </c:pt>
                <c:pt idx="34">
                  <c:v>2.3556146339485028E-79</c:v>
                </c:pt>
                <c:pt idx="35">
                  <c:v>6.3889522682323683E-79</c:v>
                </c:pt>
                <c:pt idx="36">
                  <c:v>1.7281168358623588E-78</c:v>
                </c:pt>
                <c:pt idx="37">
                  <c:v>4.6615958323098125E-78</c:v>
                </c:pt>
                <c:pt idx="38">
                  <c:v>1.2540480874816934E-77</c:v>
                </c:pt>
                <c:pt idx="39">
                  <c:v>3.3644325142941054E-77</c:v>
                </c:pt>
                <c:pt idx="40">
                  <c:v>9.0017616708794652E-77</c:v>
                </c:pt>
                <c:pt idx="41">
                  <c:v>2.4019350374411885E-76</c:v>
                </c:pt>
                <c:pt idx="42">
                  <c:v>6.3916511272375948E-76</c:v>
                </c:pt>
                <c:pt idx="43">
                  <c:v>1.6962229095626562E-75</c:v>
                </c:pt>
                <c:pt idx="44">
                  <c:v>4.4892195440135607E-75</c:v>
                </c:pt>
                <c:pt idx="45">
                  <c:v>1.1848866959212706E-74</c:v>
                </c:pt>
                <c:pt idx="46">
                  <c:v>3.1188957546614841E-74</c:v>
                </c:pt>
                <c:pt idx="47">
                  <c:v>8.1873423973572401E-74</c:v>
                </c:pt>
                <c:pt idx="48">
                  <c:v>2.143399400075924E-73</c:v>
                </c:pt>
                <c:pt idx="49">
                  <c:v>5.5960464972554205E-73</c:v>
                </c:pt>
                <c:pt idx="50">
                  <c:v>1.4570604894052227E-72</c:v>
                </c:pt>
                <c:pt idx="51">
                  <c:v>3.7834840456234047E-72</c:v>
                </c:pt>
                <c:pt idx="52">
                  <c:v>9.7977034409305641E-72</c:v>
                </c:pt>
                <c:pt idx="53">
                  <c:v>2.5303158204942091E-71</c:v>
                </c:pt>
                <c:pt idx="54">
                  <c:v>6.5169326024638038E-71</c:v>
                </c:pt>
                <c:pt idx="55">
                  <c:v>1.673901066692812E-70</c:v>
                </c:pt>
                <c:pt idx="56">
                  <c:v>4.287798820712327E-70</c:v>
                </c:pt>
                <c:pt idx="57">
                  <c:v>1.0953604924391537E-69</c:v>
                </c:pt>
                <c:pt idx="58">
                  <c:v>2.7906013676874583E-69</c:v>
                </c:pt>
                <c:pt idx="59">
                  <c:v>7.0901690579138438E-69</c:v>
                </c:pt>
                <c:pt idx="60">
                  <c:v>1.796525708235348E-68</c:v>
                </c:pt>
                <c:pt idx="61">
                  <c:v>4.5397123955766027E-68</c:v>
                </c:pt>
                <c:pt idx="62">
                  <c:v>1.1440402421613356E-67</c:v>
                </c:pt>
                <c:pt idx="63">
                  <c:v>2.8752282075366491E-67</c:v>
                </c:pt>
                <c:pt idx="64">
                  <c:v>7.2064503276132932E-67</c:v>
                </c:pt>
                <c:pt idx="65">
                  <c:v>1.8013103000555268E-66</c:v>
                </c:pt>
                <c:pt idx="66">
                  <c:v>4.4902831219907051E-66</c:v>
                </c:pt>
                <c:pt idx="67">
                  <c:v>1.1162898492804182E-65</c:v>
                </c:pt>
                <c:pt idx="68">
                  <c:v>2.7675678951395888E-65</c:v>
                </c:pt>
                <c:pt idx="69">
                  <c:v>6.8428599282525664E-65</c:v>
                </c:pt>
                <c:pt idx="70">
                  <c:v>1.6873107529864037E-64</c:v>
                </c:pt>
                <c:pt idx="71">
                  <c:v>4.1492591090254928E-64</c:v>
                </c:pt>
                <c:pt idx="72">
                  <c:v>1.0175695341310649E-63</c:v>
                </c:pt>
                <c:pt idx="73">
                  <c:v>2.4887180253684027E-63</c:v>
                </c:pt>
                <c:pt idx="74">
                  <c:v>6.0702328229156878E-63</c:v>
                </c:pt>
                <c:pt idx="75">
                  <c:v>1.4765666729723223E-62</c:v>
                </c:pt>
                <c:pt idx="76">
                  <c:v>3.5819443391124565E-62</c:v>
                </c:pt>
                <c:pt idx="77">
                  <c:v>8.665680281674256E-62</c:v>
                </c:pt>
                <c:pt idx="78">
                  <c:v>2.0907617611487325E-61</c:v>
                </c:pt>
                <c:pt idx="79">
                  <c:v>5.0306545181253338E-61</c:v>
                </c:pt>
                <c:pt idx="80">
                  <c:v>1.2071534930345193E-60</c:v>
                </c:pt>
                <c:pt idx="81">
                  <c:v>2.8888071850548475E-60</c:v>
                </c:pt>
                <c:pt idx="82">
                  <c:v>6.894339626093105E-60</c:v>
                </c:pt>
                <c:pt idx="83">
                  <c:v>1.6409103317730169E-59</c:v>
                </c:pt>
                <c:pt idx="84">
                  <c:v>3.8948889813654609E-59</c:v>
                </c:pt>
                <c:pt idx="85">
                  <c:v>9.2198397942030065E-59</c:v>
                </c:pt>
                <c:pt idx="86">
                  <c:v>2.1765553916649862E-58</c:v>
                </c:pt>
                <c:pt idx="87">
                  <c:v>5.1242950902446276E-58</c:v>
                </c:pt>
                <c:pt idx="88">
                  <c:v>1.203141192876593E-57</c:v>
                </c:pt>
                <c:pt idx="89">
                  <c:v>2.817196363921909E-57</c:v>
                </c:pt>
                <c:pt idx="90">
                  <c:v>6.5786336158271799E-57</c:v>
                </c:pt>
                <c:pt idx="91">
                  <c:v>1.5320478807462461E-56</c:v>
                </c:pt>
                <c:pt idx="92">
                  <c:v>3.5581727945343587E-56</c:v>
                </c:pt>
                <c:pt idx="93">
                  <c:v>8.2413771456233228E-56</c:v>
                </c:pt>
                <c:pt idx="94">
                  <c:v>1.9036653321933883E-55</c:v>
                </c:pt>
                <c:pt idx="95">
                  <c:v>4.3853016348038849E-55</c:v>
                </c:pt>
                <c:pt idx="96">
                  <c:v>1.0074567211394476E-54</c:v>
                </c:pt>
                <c:pt idx="97">
                  <c:v>2.308189090806595E-54</c:v>
                </c:pt>
                <c:pt idx="98">
                  <c:v>5.2739308047992753E-54</c:v>
                </c:pt>
                <c:pt idx="99">
                  <c:v>1.2017538680035846E-53</c:v>
                </c:pt>
                <c:pt idx="100">
                  <c:v>2.7309559033828071E-53</c:v>
                </c:pt>
                <c:pt idx="101">
                  <c:v>6.1891627712091781E-53</c:v>
                </c:pt>
                <c:pt idx="102">
                  <c:v>1.3988372193525619E-52</c:v>
                </c:pt>
                <c:pt idx="103">
                  <c:v>3.1529748875419241E-52</c:v>
                </c:pt>
                <c:pt idx="104">
                  <c:v>7.0874809093971025E-52</c:v>
                </c:pt>
                <c:pt idx="105">
                  <c:v>1.5888443366460234E-51</c:v>
                </c:pt>
                <c:pt idx="106">
                  <c:v>3.5521300385627305E-51</c:v>
                </c:pt>
                <c:pt idx="107">
                  <c:v>7.9198037521856438E-51</c:v>
                </c:pt>
                <c:pt idx="108">
                  <c:v>1.7609946715210695E-50</c:v>
                </c:pt>
                <c:pt idx="109">
                  <c:v>3.9049881596770979E-50</c:v>
                </c:pt>
                <c:pt idx="110">
                  <c:v>8.6357380191292931E-50</c:v>
                </c:pt>
                <c:pt idx="111">
                  <c:v>1.9045713801631025E-49</c:v>
                </c:pt>
                <c:pt idx="112">
                  <c:v>4.1890264924713306E-49</c:v>
                </c:pt>
                <c:pt idx="113">
                  <c:v>9.1885507384551333E-49</c:v>
                </c:pt>
                <c:pt idx="114">
                  <c:v>2.0100135564151133E-48</c:v>
                </c:pt>
                <c:pt idx="115">
                  <c:v>4.3849940966112696E-48</c:v>
                </c:pt>
                <c:pt idx="116">
                  <c:v>9.5401916099693407E-48</c:v>
                </c:pt>
                <c:pt idx="117">
                  <c:v>2.0699661311095514E-47</c:v>
                </c:pt>
                <c:pt idx="118">
                  <c:v>4.4790657697284203E-47</c:v>
                </c:pt>
                <c:pt idx="119">
                  <c:v>9.6656195641629493E-47</c:v>
                </c:pt>
                <c:pt idx="120">
                  <c:v>2.0801277757110639E-46</c:v>
                </c:pt>
                <c:pt idx="121">
                  <c:v>4.4644543507274313E-46</c:v>
                </c:pt>
                <c:pt idx="122">
                  <c:v>9.5557508557013468E-46</c:v>
                </c:pt>
                <c:pt idx="123">
                  <c:v>2.0397611094870262E-45</c:v>
                </c:pt>
                <c:pt idx="124">
                  <c:v>4.3422203084307656E-45</c:v>
                </c:pt>
                <c:pt idx="125">
                  <c:v>9.2185466774891491E-45</c:v>
                </c:pt>
                <c:pt idx="126">
                  <c:v>1.95178116076502E-44</c:v>
                </c:pt>
                <c:pt idx="127">
                  <c:v>4.1211444977000667E-44</c:v>
                </c:pt>
                <c:pt idx="128">
                  <c:v>8.6780594422846942E-44</c:v>
                </c:pt>
                <c:pt idx="129">
                  <c:v>1.8224073436208626E-43</c:v>
                </c:pt>
                <c:pt idx="130">
                  <c:v>3.8166852875261749E-43</c:v>
                </c:pt>
                <c:pt idx="131">
                  <c:v>7.971596405293923E-43</c:v>
                </c:pt>
                <c:pt idx="132">
                  <c:v>1.6604366559274049E-42</c:v>
                </c:pt>
                <c:pt idx="133">
                  <c:v>3.449192077129021E-42</c:v>
                </c:pt>
                <c:pt idx="134">
                  <c:v>7.1454651463567171E-42</c:v>
                </c:pt>
                <c:pt idx="135">
                  <c:v>1.4762560429368034E-41</c:v>
                </c:pt>
                <c:pt idx="136">
                  <c:v>3.0416618409898768E-41</c:v>
                </c:pt>
                <c:pt idx="137">
                  <c:v>6.2499742527264894E-41</c:v>
                </c:pt>
                <c:pt idx="138">
                  <c:v>1.280747700839447E-40</c:v>
                </c:pt>
                <c:pt idx="139">
                  <c:v>2.6173813251852367E-40</c:v>
                </c:pt>
                <c:pt idx="140">
                  <c:v>5.334435542288001E-40</c:v>
                </c:pt>
                <c:pt idx="141">
                  <c:v>1.0842464327315354E-39</c:v>
                </c:pt>
                <c:pt idx="142">
                  <c:v>2.1977869482845603E-39</c:v>
                </c:pt>
                <c:pt idx="143">
                  <c:v>4.4428457547063546E-39</c:v>
                </c:pt>
                <c:pt idx="144">
                  <c:v>8.9568425407548239E-39</c:v>
                </c:pt>
                <c:pt idx="145">
                  <c:v>1.8008050545933398E-38</c:v>
                </c:pt>
                <c:pt idx="146">
                  <c:v>3.6107425208394448E-38</c:v>
                </c:pt>
                <c:pt idx="147">
                  <c:v>7.2201196976767958E-38</c:v>
                </c:pt>
                <c:pt idx="148">
                  <c:v>1.4398270637257348E-37</c:v>
                </c:pt>
                <c:pt idx="149">
                  <c:v>2.863481129068454E-37</c:v>
                </c:pt>
                <c:pt idx="150">
                  <c:v>5.6793204766213843E-37</c:v>
                </c:pt>
                <c:pt idx="151">
                  <c:v>1.1233536080956259E-36</c:v>
                </c:pt>
                <c:pt idx="152">
                  <c:v>2.2159229268226461E-36</c:v>
                </c:pt>
                <c:pt idx="153">
                  <c:v>4.359240954650161E-36</c:v>
                </c:pt>
                <c:pt idx="154">
                  <c:v>8.5523439201677839E-36</c:v>
                </c:pt>
                <c:pt idx="155">
                  <c:v>1.6733142013814334E-35</c:v>
                </c:pt>
                <c:pt idx="156">
                  <c:v>3.265035402032019E-35</c:v>
                </c:pt>
                <c:pt idx="157">
                  <c:v>6.3535485091930486E-35</c:v>
                </c:pt>
                <c:pt idx="158">
                  <c:v>1.2329993948292949E-34</c:v>
                </c:pt>
                <c:pt idx="159">
                  <c:v>2.3863131507777932E-34</c:v>
                </c:pt>
                <c:pt idx="160">
                  <c:v>4.6058529010720053E-34</c:v>
                </c:pt>
                <c:pt idx="161">
                  <c:v>8.8656534361351125E-34</c:v>
                </c:pt>
                <c:pt idx="162">
                  <c:v>1.7018821965068095E-33</c:v>
                </c:pt>
                <c:pt idx="163">
                  <c:v>3.2581141621774171E-33</c:v>
                </c:pt>
                <c:pt idx="164">
                  <c:v>6.2204407529513085E-33</c:v>
                </c:pt>
                <c:pt idx="165">
                  <c:v>1.184388211590135E-32</c:v>
                </c:pt>
                <c:pt idx="166">
                  <c:v>2.2489771975775787E-32</c:v>
                </c:pt>
                <c:pt idx="167">
                  <c:v>4.2588670809523302E-32</c:v>
                </c:pt>
                <c:pt idx="168">
                  <c:v>8.0430575768467226E-32</c:v>
                </c:pt>
                <c:pt idx="169">
                  <c:v>1.5148384750754142E-31</c:v>
                </c:pt>
                <c:pt idx="170">
                  <c:v>2.8453096348094195E-31</c:v>
                </c:pt>
                <c:pt idx="171">
                  <c:v>5.3297986151653248E-31</c:v>
                </c:pt>
                <c:pt idx="172">
                  <c:v>9.9565785109711304E-31</c:v>
                </c:pt>
                <c:pt idx="173">
                  <c:v>1.8549299073829257E-30</c:v>
                </c:pt>
                <c:pt idx="174">
                  <c:v>3.4463782606952152E-30</c:v>
                </c:pt>
                <c:pt idx="175">
                  <c:v>6.3858165583127303E-30</c:v>
                </c:pt>
                <c:pt idx="176">
                  <c:v>1.1800162635098087E-29</c:v>
                </c:pt>
                <c:pt idx="177">
                  <c:v>2.1745910944982586E-29</c:v>
                </c:pt>
                <c:pt idx="178">
                  <c:v>3.9965502249613261E-29</c:v>
                </c:pt>
                <c:pt idx="179">
                  <c:v>7.3250569068844062E-29</c:v>
                </c:pt>
                <c:pt idx="180">
                  <c:v>1.3389204926797183E-28</c:v>
                </c:pt>
                <c:pt idx="181">
                  <c:v>2.4407125380686255E-28</c:v>
                </c:pt>
                <c:pt idx="182">
                  <c:v>4.4370725869049897E-28</c:v>
                </c:pt>
                <c:pt idx="183">
                  <c:v>8.0444154723944318E-28</c:v>
                </c:pt>
                <c:pt idx="184">
                  <c:v>1.4544892294969438E-27</c:v>
                </c:pt>
                <c:pt idx="185">
                  <c:v>2.6226756522475058E-27</c:v>
                </c:pt>
                <c:pt idx="186">
                  <c:v>4.7162489023761532E-27</c:v>
                </c:pt>
                <c:pt idx="187">
                  <c:v>8.4579849420321914E-27</c:v>
                </c:pt>
                <c:pt idx="188">
                  <c:v>1.512708182071826E-26</c:v>
                </c:pt>
                <c:pt idx="189">
                  <c:v>2.6981212482773931E-26</c:v>
                </c:pt>
                <c:pt idx="190">
                  <c:v>4.7993876111514589E-26</c:v>
                </c:pt>
                <c:pt idx="191">
                  <c:v>8.5138941790720282E-26</c:v>
                </c:pt>
                <c:pt idx="192">
                  <c:v>1.5062211015599271E-25</c:v>
                </c:pt>
                <c:pt idx="193">
                  <c:v>2.6574632359685888E-25</c:v>
                </c:pt>
                <c:pt idx="194">
                  <c:v>4.6758854194511914E-25</c:v>
                </c:pt>
                <c:pt idx="195">
                  <c:v>8.2049986433717894E-25</c:v>
                </c:pt>
                <c:pt idx="196">
                  <c:v>1.4358571150888569E-24</c:v>
                </c:pt>
                <c:pt idx="197">
                  <c:v>2.5058899444167254E-24</c:v>
                </c:pt>
                <c:pt idx="198">
                  <c:v>4.3614492167259915E-24</c:v>
                </c:pt>
                <c:pt idx="199">
                  <c:v>7.5703804326264646E-24</c:v>
                </c:pt>
                <c:pt idx="200">
                  <c:v>1.310456613335184E-23</c:v>
                </c:pt>
                <c:pt idx="201">
                  <c:v>2.2622763064961249E-23</c:v>
                </c:pt>
                <c:pt idx="202">
                  <c:v>3.8948138440140125E-23</c:v>
                </c:pt>
                <c:pt idx="203">
                  <c:v>6.6872232296323428E-23</c:v>
                </c:pt>
                <c:pt idx="204">
                  <c:v>1.1450461596217184E-22</c:v>
                </c:pt>
                <c:pt idx="205">
                  <c:v>1.9553217267017114E-22</c:v>
                </c:pt>
                <c:pt idx="206">
                  <c:v>3.3299024833417313E-22</c:v>
                </c:pt>
                <c:pt idx="207">
                  <c:v>5.6553939443943044E-22</c:v>
                </c:pt>
                <c:pt idx="208">
                  <c:v>9.5788256276826649E-22</c:v>
                </c:pt>
                <c:pt idx="209">
                  <c:v>1.6180045191518738E-21</c:v>
                </c:pt>
                <c:pt idx="210">
                  <c:v>2.7256196460698794E-21</c:v>
                </c:pt>
                <c:pt idx="211">
                  <c:v>4.5789808729476197E-21</c:v>
                </c:pt>
                <c:pt idx="212">
                  <c:v>7.6716797603011188E-21</c:v>
                </c:pt>
                <c:pt idx="213">
                  <c:v>1.2818291980242325E-20</c:v>
                </c:pt>
                <c:pt idx="214">
                  <c:v>2.1359344079395785E-20</c:v>
                </c:pt>
                <c:pt idx="215">
                  <c:v>3.5494717311876683E-20</c:v>
                </c:pt>
                <c:pt idx="216">
                  <c:v>5.8824411272307332E-20</c:v>
                </c:pt>
                <c:pt idx="217">
                  <c:v>9.722311124170171E-20</c:v>
                </c:pt>
                <c:pt idx="218">
                  <c:v>1.6025053871343176E-19</c:v>
                </c:pt>
                <c:pt idx="219">
                  <c:v>2.6341926844114305E-19</c:v>
                </c:pt>
                <c:pt idx="220">
                  <c:v>4.3183082333862342E-19</c:v>
                </c:pt>
                <c:pt idx="221">
                  <c:v>7.0598877362059433E-19</c:v>
                </c:pt>
                <c:pt idx="222">
                  <c:v>1.1510654269117084E-18</c:v>
                </c:pt>
                <c:pt idx="223">
                  <c:v>1.8716312258486119E-18</c:v>
                </c:pt>
                <c:pt idx="224">
                  <c:v>3.0349994210256425E-18</c:v>
                </c:pt>
                <c:pt idx="225">
                  <c:v>4.9081180600051021E-18</c:v>
                </c:pt>
                <c:pt idx="226">
                  <c:v>7.9157021932520623E-18</c:v>
                </c:pt>
                <c:pt idx="227">
                  <c:v>1.2731569657291905E-17</c:v>
                </c:pt>
                <c:pt idx="228">
                  <c:v>2.0421729161230772E-17</c:v>
                </c:pt>
                <c:pt idx="229">
                  <c:v>3.2667893541817216E-17</c:v>
                </c:pt>
                <c:pt idx="230">
                  <c:v>5.2115608021705794E-17</c:v>
                </c:pt>
                <c:pt idx="231">
                  <c:v>8.2914892899109243E-17</c:v>
                </c:pt>
                <c:pt idx="232">
                  <c:v>1.3155741673517592E-16</c:v>
                </c:pt>
                <c:pt idx="233">
                  <c:v>2.0816906323948249E-16</c:v>
                </c:pt>
                <c:pt idx="234">
                  <c:v>3.2849979020546972E-16</c:v>
                </c:pt>
                <c:pt idx="235">
                  <c:v>5.1697800110787028E-16</c:v>
                </c:pt>
                <c:pt idx="236">
                  <c:v>8.1138521045698005E-16</c:v>
                </c:pt>
                <c:pt idx="237">
                  <c:v>1.2699896144995226E-15</c:v>
                </c:pt>
                <c:pt idx="238">
                  <c:v>1.9824000932028747E-15</c:v>
                </c:pt>
                <c:pt idx="239">
                  <c:v>3.0860325839611973E-15</c:v>
                </c:pt>
                <c:pt idx="240">
                  <c:v>4.7910175629988507E-15</c:v>
                </c:pt>
                <c:pt idx="241">
                  <c:v>7.4177651012215053E-15</c:v>
                </c:pt>
                <c:pt idx="242">
                  <c:v>1.1453453255371536E-14</c:v>
                </c:pt>
                <c:pt idx="243">
                  <c:v>1.7636722303293896E-14</c:v>
                </c:pt>
                <c:pt idx="244">
                  <c:v>2.7084284295830985E-14</c:v>
                </c:pt>
                <c:pt idx="245">
                  <c:v>4.1479633324799493E-14</c:v>
                </c:pt>
                <c:pt idx="246">
                  <c:v>6.335348519872782E-14</c:v>
                </c:pt>
                <c:pt idx="247">
                  <c:v>9.6499301939293977E-14</c:v>
                </c:pt>
                <c:pt idx="248">
                  <c:v>1.4658714623004639E-13</c:v>
                </c:pt>
                <c:pt idx="249">
                  <c:v>2.2206783891379399E-13</c:v>
                </c:pt>
                <c:pt idx="250">
                  <c:v>3.3550075371118435E-13</c:v>
                </c:pt>
                <c:pt idx="251">
                  <c:v>5.0549794217520467E-13</c:v>
                </c:pt>
                <c:pt idx="252">
                  <c:v>7.5956219630996769E-13</c:v>
                </c:pt>
                <c:pt idx="253">
                  <c:v>1.1382177372143049E-12</c:v>
                </c:pt>
                <c:pt idx="254">
                  <c:v>1.7010043113849526E-12</c:v>
                </c:pt>
                <c:pt idx="255">
                  <c:v>2.5351492803240658E-12</c:v>
                </c:pt>
                <c:pt idx="256">
                  <c:v>3.7680765622654356E-12</c:v>
                </c:pt>
                <c:pt idx="257">
                  <c:v>5.5853958409202897E-12</c:v>
                </c:pt>
                <c:pt idx="258">
                  <c:v>8.2566952235597414E-12</c:v>
                </c:pt>
                <c:pt idx="259">
                  <c:v>1.2172411015987145E-11</c:v>
                </c:pt>
                <c:pt idx="260">
                  <c:v>1.7896372912153472E-11</c:v>
                </c:pt>
                <c:pt idx="261">
                  <c:v>2.6240462828581207E-11</c:v>
                </c:pt>
                <c:pt idx="262">
                  <c:v>3.8370372805754393E-11</c:v>
                </c:pt>
                <c:pt idx="263">
                  <c:v>5.59549619328574E-11</c:v>
                </c:pt>
                <c:pt idx="264">
                  <c:v>8.1376545218152922E-11</c:v>
                </c:pt>
                <c:pt idx="265">
                  <c:v>1.1802607091758525E-10</c:v>
                </c:pt>
                <c:pt idx="266">
                  <c:v>1.707161897277414E-10</c:v>
                </c:pt>
                <c:pt idx="267">
                  <c:v>2.4625753399137961E-10</c:v>
                </c:pt>
                <c:pt idx="268">
                  <c:v>3.5426023070938049E-10</c:v>
                </c:pt>
                <c:pt idx="269">
                  <c:v>5.0824525639162192E-10</c:v>
                </c:pt>
                <c:pt idx="270">
                  <c:v>7.2718066775211472E-10</c:v>
                </c:pt>
                <c:pt idx="271">
                  <c:v>1.037598590275023E-9</c:v>
                </c:pt>
                <c:pt idx="272">
                  <c:v>1.4765034950456746E-9</c:v>
                </c:pt>
                <c:pt idx="273">
                  <c:v>2.0953551482314508E-9</c:v>
                </c:pt>
                <c:pt idx="274">
                  <c:v>2.965506398503795E-9</c:v>
                </c:pt>
                <c:pt idx="275">
                  <c:v>4.1856040758826383E-9</c:v>
                </c:pt>
                <c:pt idx="276">
                  <c:v>5.8916302432567156E-9</c:v>
                </c:pt>
                <c:pt idx="277">
                  <c:v>8.27048309566549E-9</c:v>
                </c:pt>
                <c:pt idx="278">
                  <c:v>1.1578287561245677E-8</c:v>
                </c:pt>
                <c:pt idx="279">
                  <c:v>1.6165004979973297E-8</c:v>
                </c:pt>
                <c:pt idx="280">
                  <c:v>2.2507404272829191E-8</c:v>
                </c:pt>
                <c:pt idx="281">
                  <c:v>3.1253095462364067E-8</c:v>
                </c:pt>
                <c:pt idx="282">
                  <c:v>4.3279150046444254E-8</c:v>
                </c:pt>
                <c:pt idx="283">
                  <c:v>5.976989124271426E-8</c:v>
                </c:pt>
                <c:pt idx="284">
                  <c:v>8.2319792279959039E-8</c:v>
                </c:pt>
                <c:pt idx="285">
                  <c:v>1.1306914912861633E-7</c:v>
                </c:pt>
                <c:pt idx="286">
                  <c:v>1.5488238940614277E-7</c:v>
                </c:pt>
                <c:pt idx="287">
                  <c:v>2.1158165689683853E-7</c:v>
                </c:pt>
                <c:pt idx="288">
                  <c:v>2.8825181158410022E-7</c:v>
                </c:pt>
                <c:pt idx="289">
                  <c:v>3.9163737848744824E-7</c:v>
                </c:pt>
                <c:pt idx="290">
                  <c:v>5.306574700392758E-7</c:v>
                </c:pt>
                <c:pt idx="291">
                  <c:v>7.1707154204109643E-7</c:v>
                </c:pt>
                <c:pt idx="292">
                  <c:v>9.6633731531821727E-7</c:v>
                </c:pt>
                <c:pt idx="293">
                  <c:v>1.2987126507954708E-6</c:v>
                </c:pt>
                <c:pt idx="294">
                  <c:v>1.7406660128981705E-6</c:v>
                </c:pt>
                <c:pt idx="295">
                  <c:v>2.3266758717192186E-6</c:v>
                </c:pt>
                <c:pt idx="296">
                  <c:v>3.101518531454018E-6</c:v>
                </c:pt>
                <c:pt idx="297">
                  <c:v>4.1231670683828523E-6</c:v>
                </c:pt>
                <c:pt idx="298">
                  <c:v>5.4664520439225026E-6</c:v>
                </c:pt>
                <c:pt idx="299">
                  <c:v>7.2276682506927875E-6</c:v>
                </c:pt>
                <c:pt idx="300">
                  <c:v>9.5303518782789004E-6</c:v>
                </c:pt>
                <c:pt idx="301">
                  <c:v>1.2532500174968459E-5</c:v>
                </c:pt>
                <c:pt idx="302">
                  <c:v>1.6435562061951897E-5</c:v>
                </c:pt>
                <c:pt idx="303">
                  <c:v>2.1495594447102362E-5</c:v>
                </c:pt>
                <c:pt idx="304">
                  <c:v>2.8037056492951677E-5</c:v>
                </c:pt>
                <c:pt idx="305">
                  <c:v>3.6469804185942799E-5</c:v>
                </c:pt>
                <c:pt idx="306">
                  <c:v>4.7309951640766227E-5</c:v>
                </c:pt>
                <c:pt idx="307">
                  <c:v>6.1205385064112453E-5</c:v>
                </c:pt>
                <c:pt idx="308">
                  <c:v>7.8966851559864699E-5</c:v>
                </c:pt>
                <c:pt idx="309">
                  <c:v>1.0160569924463199E-4</c:v>
                </c:pt>
                <c:pt idx="310">
                  <c:v>1.3037951853163749E-4</c:v>
                </c:pt>
                <c:pt idx="311">
                  <c:v>1.6684712774388375E-4</c:v>
                </c:pt>
                <c:pt idx="312">
                  <c:v>2.1293455986038518E-4</c:v>
                </c:pt>
                <c:pt idx="313">
                  <c:v>2.7101394110279353E-4</c:v>
                </c:pt>
                <c:pt idx="314">
                  <c:v>3.4399740552415854E-4</c:v>
                </c:pt>
                <c:pt idx="315">
                  <c:v>4.354484612247426E-4</c:v>
                </c:pt>
                <c:pt idx="316">
                  <c:v>5.497135108035265E-4</c:v>
                </c:pt>
                <c:pt idx="317">
                  <c:v>6.9207652748125531E-4</c:v>
                </c:pt>
                <c:pt idx="318">
                  <c:v>8.6894019395776457E-4</c:v>
                </c:pt>
                <c:pt idx="319">
                  <c:v>1.0880371169320784E-3</c:v>
                </c:pt>
                <c:pt idx="320">
                  <c:v>1.3586750279585564E-3</c:v>
                </c:pt>
                <c:pt idx="321">
                  <c:v>1.6920201605596197E-3</c:v>
                </c:pt>
                <c:pt idx="322">
                  <c:v>2.1014232421854968E-3</c:v>
                </c:pt>
                <c:pt idx="323">
                  <c:v>2.6027927426208928E-3</c:v>
                </c:pt>
                <c:pt idx="324">
                  <c:v>3.2150201614150153E-3</c:v>
                </c:pt>
                <c:pt idx="325">
                  <c:v>3.9604621962494478E-3</c:v>
                </c:pt>
                <c:pt idx="326">
                  <c:v>4.8654845907393747E-3</c:v>
                </c:pt>
                <c:pt idx="327">
                  <c:v>5.9610722902387831E-3</c:v>
                </c:pt>
                <c:pt idx="328">
                  <c:v>7.2835102127651197E-3</c:v>
                </c:pt>
                <c:pt idx="329">
                  <c:v>8.8751384424571953E-3</c:v>
                </c:pt>
                <c:pt idx="330">
                  <c:v>1.0785184947506851E-2</c:v>
                </c:pt>
                <c:pt idx="331">
                  <c:v>1.3070677986203363E-2</c:v>
                </c:pt>
                <c:pt idx="332">
                  <c:v>1.5797439166371014E-2</c:v>
                </c:pt>
                <c:pt idx="333">
                  <c:v>1.9041156640930722E-2</c:v>
                </c:pt>
                <c:pt idx="334">
                  <c:v>2.2888536133677462E-2</c:v>
                </c:pt>
                <c:pt idx="335">
                  <c:v>2.7438525377239887E-2</c:v>
                </c:pt>
                <c:pt idx="336">
                  <c:v>3.2803605099506014E-2</c:v>
                </c:pt>
                <c:pt idx="337">
                  <c:v>3.9111136910684179E-2</c:v>
                </c:pt>
                <c:pt idx="338">
                  <c:v>4.6504755328059068E-2</c:v>
                </c:pt>
                <c:pt idx="339">
                  <c:v>5.5145787745673691E-2</c:v>
                </c:pt>
                <c:pt idx="340">
                  <c:v>6.5214682440713254E-2</c:v>
                </c:pt>
                <c:pt idx="341">
                  <c:v>7.6912420753283695E-2</c:v>
                </c:pt>
                <c:pt idx="342">
                  <c:v>9.0461885439752573E-2</c:v>
                </c:pt>
                <c:pt idx="343">
                  <c:v>0.10610915295369919</c:v>
                </c:pt>
                <c:pt idx="344">
                  <c:v>0.12412467316152571</c:v>
                </c:pt>
                <c:pt idx="345">
                  <c:v>0.14480429583705492</c:v>
                </c:pt>
                <c:pt idx="346">
                  <c:v>0.16847009935598972</c:v>
                </c:pt>
                <c:pt idx="347">
                  <c:v>0.19547097344910302</c:v>
                </c:pt>
                <c:pt idx="348">
                  <c:v>0.22618290484422959</c:v>
                </c:pt>
                <c:pt idx="349">
                  <c:v>0.26100891228858719</c:v>
                </c:pt>
                <c:pt idx="350">
                  <c:v>0.30037857598033191</c:v>
                </c:pt>
                <c:pt idx="351">
                  <c:v>0.34474710602580111</c:v>
                </c:pt>
                <c:pt idx="352">
                  <c:v>0.39459389535092121</c:v>
                </c:pt>
                <c:pt idx="353">
                  <c:v>0.45042050471287998</c:v>
                </c:pt>
                <c:pt idx="354">
                  <c:v>0.5127480312180398</c:v>
                </c:pt>
                <c:pt idx="355">
                  <c:v>0.58211381720476962</c:v>
                </c:pt>
                <c:pt idx="356">
                  <c:v>0.65906746358880008</c:v>
                </c:pt>
                <c:pt idx="357">
                  <c:v>0.74416612085545297</c:v>
                </c:pt>
                <c:pt idx="358">
                  <c:v>0.83796904186052723</c:v>
                </c:pt>
                <c:pt idx="359">
                  <c:v>0.94103139340902076</c:v>
                </c:pt>
                <c:pt idx="360">
                  <c:v>1.0538973381632912</c:v>
                </c:pt>
                <c:pt idx="361">
                  <c:v>1.1770924146231838</c:v>
                </c:pt>
                <c:pt idx="362">
                  <c:v>1.3111152604989385</c:v>
                </c:pt>
                <c:pt idx="363">
                  <c:v>1.4564287435129544</c:v>
                </c:pt>
                <c:pt idx="364">
                  <c:v>1.613450583143631</c:v>
                </c:pt>
                <c:pt idx="365">
                  <c:v>1.782543566609331</c:v>
                </c:pt>
                <c:pt idx="366">
                  <c:v>1.9640054821951176</c:v>
                </c:pt>
                <c:pt idx="367">
                  <c:v>2.1580589120164699</c:v>
                </c:pt>
                <c:pt idx="368">
                  <c:v>2.3648410442700949</c:v>
                </c:pt>
                <c:pt idx="369">
                  <c:v>2.5843936811008485</c:v>
                </c:pt>
                <c:pt idx="370">
                  <c:v>2.8166536319815139</c:v>
                </c:pt>
                <c:pt idx="371">
                  <c:v>3.0614436932554443</c:v>
                </c:pt>
                <c:pt idx="372">
                  <c:v>3.3184644217588324</c:v>
                </c:pt>
                <c:pt idx="373">
                  <c:v>3.5872869136499861</c:v>
                </c:pt>
                <c:pt idx="374">
                  <c:v>3.8673467982671141</c:v>
                </c:pt>
                <c:pt idx="375">
                  <c:v>4.1579396507256252</c:v>
                </c:pt>
                <c:pt idx="376">
                  <c:v>4.4582180156761666</c:v>
                </c:pt>
                <c:pt idx="377">
                  <c:v>4.7671902181569648</c:v>
                </c:pt>
                <c:pt idx="378">
                  <c:v>5.0837211157193103</c:v>
                </c:pt>
                <c:pt idx="379">
                  <c:v>5.4065349191241028</c:v>
                </c:pt>
                <c:pt idx="380">
                  <c:v>5.7342201772943273</c:v>
                </c:pt>
                <c:pt idx="381">
                  <c:v>6.0652369861827902</c:v>
                </c:pt>
                <c:pt idx="382">
                  <c:v>6.3979264415305952</c:v>
                </c:pt>
                <c:pt idx="383">
                  <c:v>6.7305223128208107</c:v>
                </c:pt>
                <c:pt idx="384">
                  <c:v>7.0611648709588524</c:v>
                </c:pt>
                <c:pt idx="385">
                  <c:v>7.3879167564269288</c:v>
                </c:pt>
                <c:pt idx="386">
                  <c:v>7.7087807288538217</c:v>
                </c:pt>
                <c:pt idx="387">
                  <c:v>8.0217190942054319</c:v>
                </c:pt>
                <c:pt idx="388">
                  <c:v>8.3246745636872763</c:v>
                </c:pt>
                <c:pt idx="389">
                  <c:v>8.6155922594398913</c:v>
                </c:pt>
                <c:pt idx="390">
                  <c:v>8.8924425480737845</c:v>
                </c:pt>
                <c:pt idx="391">
                  <c:v>9.1532443545194724</c:v>
                </c:pt>
                <c:pt idx="392">
                  <c:v>9.3960885868143169</c:v>
                </c:pt>
                <c:pt idx="393">
                  <c:v>9.6191612879011856</c:v>
                </c:pt>
                <c:pt idx="394">
                  <c:v>9.820766124021155</c:v>
                </c:pt>
                <c:pt idx="395">
                  <c:v>9.9993458211627093</c:v>
                </c:pt>
                <c:pt idx="396">
                  <c:v>10.153502171485755</c:v>
                </c:pt>
                <c:pt idx="397">
                  <c:v>10.28201425068041</c:v>
                </c:pt>
                <c:pt idx="398">
                  <c:v>10.383854514478433</c:v>
                </c:pt>
                <c:pt idx="399">
                  <c:v>10.458202477590174</c:v>
                </c:pt>
                <c:pt idx="400">
                  <c:v>10.504455720398029</c:v>
                </c:pt>
                <c:pt idx="401">
                  <c:v>10.522238016884266</c:v>
                </c:pt>
                <c:pt idx="402">
                  <c:v>10.511404430410391</c:v>
                </c:pt>
                <c:pt idx="403">
                  <c:v>10.472043280804435</c:v>
                </c:pt>
                <c:pt idx="404">
                  <c:v>10.404474945416268</c:v>
                </c:pt>
                <c:pt idx="405">
                  <c:v>10.309247516903811</c:v>
                </c:pt>
                <c:pt idx="406">
                  <c:v>10.187129400071603</c:v>
                </c:pt>
                <c:pt idx="407">
                  <c:v>10.039098987626161</c:v>
                </c:pt>
                <c:pt idx="408">
                  <c:v>9.8663316088557274</c:v>
                </c:pt>
                <c:pt idx="409">
                  <c:v>9.6701839947628851</c:v>
                </c:pt>
                <c:pt idx="410">
                  <c:v>9.4521765467225372</c:v>
                </c:pt>
                <c:pt idx="411">
                  <c:v>9.2139737326537947</c:v>
                </c:pt>
                <c:pt idx="412">
                  <c:v>8.9573629638514927</c:v>
                </c:pt>
                <c:pt idx="413">
                  <c:v>8.6842323267218067</c:v>
                </c:pt>
                <c:pt idx="414">
                  <c:v>8.3965475561949727</c:v>
                </c:pt>
                <c:pt idx="415">
                  <c:v>8.0963286415799622</c:v>
                </c:pt>
                <c:pt idx="416">
                  <c:v>7.7856264511023161</c:v>
                </c:pt>
                <c:pt idx="417">
                  <c:v>7.4664997487470695</c:v>
                </c:pt>
                <c:pt idx="418">
                  <c:v>7.1409929568857491</c:v>
                </c:pt>
                <c:pt idx="419">
                  <c:v>6.8111149911510003</c:v>
                </c:pt>
                <c:pt idx="420">
                  <c:v>6.4788194611736429</c:v>
                </c:pt>
                <c:pt idx="421">
                  <c:v>6.1459864929935648</c:v>
                </c:pt>
                <c:pt idx="422">
                  <c:v>5.8144063873937633</c:v>
                </c:pt>
                <c:pt idx="423">
                  <c:v>5.4857652842500011</c:v>
                </c:pt>
                <c:pt idx="424">
                  <c:v>5.1616329573169732</c:v>
                </c:pt>
                <c:pt idx="425">
                  <c:v>4.8434528179943701</c:v>
                </c:pt>
                <c:pt idx="426">
                  <c:v>4.5325341614865993</c:v>
                </c:pt>
                <c:pt idx="427">
                  <c:v>4.2300466455084242</c:v>
                </c:pt>
                <c:pt idx="428">
                  <c:v>3.9370169512100301</c:v>
                </c:pt>
                <c:pt idx="429">
                  <c:v>3.6543275390078649</c:v>
                </c:pt>
                <c:pt idx="430">
                  <c:v>3.3827173792582328</c:v>
                </c:pt>
                <c:pt idx="431">
                  <c:v>3.1227845097333291</c:v>
                </c:pt>
                <c:pt idx="432">
                  <c:v>2.8749902486792545</c:v>
                </c:pt>
                <c:pt idx="433">
                  <c:v>2.6396648746262215</c:v>
                </c:pt>
                <c:pt idx="434">
                  <c:v>2.4170145714749149</c:v>
                </c:pt>
                <c:pt idx="435">
                  <c:v>2.207129430076646</c:v>
                </c:pt>
                <c:pt idx="436">
                  <c:v>2.0099922950537126</c:v>
                </c:pt>
                <c:pt idx="437">
                  <c:v>1.8254882477904824</c:v>
                </c:pt>
                <c:pt idx="438">
                  <c:v>1.6534145228212305</c:v>
                </c:pt>
                <c:pt idx="439">
                  <c:v>1.4934906648143824</c:v>
                </c:pt>
                <c:pt idx="440">
                  <c:v>1.3453687464406596</c:v>
                </c:pt>
                <c:pt idx="441">
                  <c:v>1.2086434829836774</c:v>
                </c:pt>
                <c:pt idx="442">
                  <c:v>1.0828620970878313</c:v>
                </c:pt>
                <c:pt idx="443">
                  <c:v>0.96753380587202076</c:v>
                </c:pt>
                <c:pt idx="444">
                  <c:v>0.86213882225278826</c:v>
                </c:pt>
                <c:pt idx="445">
                  <c:v>0.766136782177264</c:v>
                </c:pt>
                <c:pt idx="446">
                  <c:v>0.6789745290513991</c:v>
                </c:pt>
                <c:pt idx="447">
                  <c:v>0.60009320558861745</c:v>
                </c:pt>
                <c:pt idx="448">
                  <c:v>0.52893462118184564</c:v>
                </c:pt>
                <c:pt idx="449">
                  <c:v>0.46494687945479041</c:v>
                </c:pt>
                <c:pt idx="450">
                  <c:v>0.40758926563876779</c:v>
                </c:pt>
                <c:pt idx="451">
                  <c:v>0.35633640666754895</c:v>
                </c:pt>
                <c:pt idx="452">
                  <c:v>0.31068172830783275</c:v>
                </c:pt>
                <c:pt idx="453">
                  <c:v>0.27014024320370694</c:v>
                </c:pt>
                <c:pt idx="454">
                  <c:v>0.23425071136830841</c:v>
                </c:pt>
                <c:pt idx="455">
                  <c:v>0.20257722056418304</c:v>
                </c:pt>
                <c:pt idx="456">
                  <c:v>0.1747102381553145</c:v>
                </c:pt>
                <c:pt idx="457">
                  <c:v>0.15026718860022364</c:v>
                </c:pt>
                <c:pt idx="458">
                  <c:v>0.12889261189004644</c:v>
                </c:pt>
                <c:pt idx="459">
                  <c:v>0.11025795810862742</c:v>
                </c:pt>
                <c:pt idx="460">
                  <c:v>9.4061072063827814E-2</c:v>
                </c:pt>
                <c:pt idx="461">
                  <c:v>8.0025419799319486E-2</c:v>
                </c:pt>
                <c:pt idx="462">
                  <c:v>6.7899105918963712E-2</c:v>
                </c:pt>
                <c:pt idx="463">
                  <c:v>5.7453727208201778E-2</c:v>
                </c:pt>
                <c:pt idx="464">
                  <c:v>4.8483104186321617E-2</c:v>
                </c:pt>
                <c:pt idx="465">
                  <c:v>4.0801928109626046E-2</c:v>
                </c:pt>
                <c:pt idx="466">
                  <c:v>3.4244356704910189E-2</c:v>
                </c:pt>
                <c:pt idx="467">
                  <c:v>2.8662587658795646E-2</c:v>
                </c:pt>
                <c:pt idx="468">
                  <c:v>2.3925434717165493E-2</c:v>
                </c:pt>
                <c:pt idx="469">
                  <c:v>1.9916927243966948E-2</c:v>
                </c:pt>
                <c:pt idx="470">
                  <c:v>1.6534950310013952E-2</c:v>
                </c:pt>
                <c:pt idx="471">
                  <c:v>1.3689938880126328E-2</c:v>
                </c:pt>
                <c:pt idx="472">
                  <c:v>1.1303636473365844E-2</c:v>
                </c:pt>
                <c:pt idx="473">
                  <c:v>9.307925805506859E-3</c:v>
                </c:pt>
                <c:pt idx="474">
                  <c:v>7.6437363949283781E-3</c:v>
                </c:pt>
                <c:pt idx="475">
                  <c:v>6.2600319212271277E-3</c:v>
                </c:pt>
                <c:pt idx="476">
                  <c:v>5.1128782588914651E-3</c:v>
                </c:pt>
                <c:pt idx="477">
                  <c:v>4.164591554451179E-3</c:v>
                </c:pt>
                <c:pt idx="478">
                  <c:v>3.382964449555092E-3</c:v>
                </c:pt>
                <c:pt idx="479">
                  <c:v>2.7405675536226058E-3</c:v>
                </c:pt>
                <c:pt idx="480">
                  <c:v>2.2141225100519783E-3</c:v>
                </c:pt>
                <c:pt idx="481">
                  <c:v>1.783942452923306E-3</c:v>
                </c:pt>
                <c:pt idx="482">
                  <c:v>1.4334352887465697E-3</c:v>
                </c:pt>
                <c:pt idx="483">
                  <c:v>1.1486650335055023E-3</c:v>
                </c:pt>
                <c:pt idx="484">
                  <c:v>9.1796636331379288E-4</c:v>
                </c:pt>
                <c:pt idx="485">
                  <c:v>7.3160757341328355E-4</c:v>
                </c:pt>
                <c:pt idx="486">
                  <c:v>5.814972632192379E-4</c:v>
                </c:pt>
                <c:pt idx="487">
                  <c:v>4.6093025475028501E-4</c:v>
                </c:pt>
                <c:pt idx="488">
                  <c:v>3.6436849072539034E-4</c:v>
                </c:pt>
                <c:pt idx="489">
                  <c:v>2.8725293168089844E-4</c:v>
                </c:pt>
                <c:pt idx="490">
                  <c:v>2.2584276572552354E-4</c:v>
                </c:pt>
                <c:pt idx="491">
                  <c:v>1.7707854928619438E-4</c:v>
                </c:pt>
                <c:pt idx="492">
                  <c:v>1.3846620354742746E-4</c:v>
                </c:pt>
                <c:pt idx="493">
                  <c:v>1.0797909228819414E-4</c:v>
                </c:pt>
                <c:pt idx="494">
                  <c:v>8.3975697067931678E-5</c:v>
                </c:pt>
                <c:pt idx="495">
                  <c:v>6.5130681217574166E-5</c:v>
                </c:pt>
                <c:pt idx="496">
                  <c:v>5.0377392096661267E-5</c:v>
                </c:pt>
                <c:pt idx="497">
                  <c:v>3.8860089830408422E-5</c:v>
                </c:pt>
                <c:pt idx="498">
                  <c:v>2.9894409325477842E-5</c:v>
                </c:pt>
                <c:pt idx="499">
                  <c:v>2.2934760596866577E-5</c:v>
                </c:pt>
                <c:pt idx="500">
                  <c:v>1.7547550597513532E-5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C2B-4DB9-9133-3C380DA76361}"/>
            </c:ext>
          </c:extLst>
        </c:ser>
        <c:ser>
          <c:idx val="15"/>
          <c:order val="15"/>
          <c:tx>
            <c:v>Gauss13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Carbon!$T$15:$T$515</c:f>
              <c:numCache>
                <c:formatCode>General</c:formatCode>
                <c:ptCount val="501"/>
                <c:pt idx="0">
                  <c:v>1.6905638962334206E-110</c:v>
                </c:pt>
                <c:pt idx="1">
                  <c:v>4.9824803583786643E-110</c:v>
                </c:pt>
                <c:pt idx="2">
                  <c:v>1.4650731713410195E-109</c:v>
                </c:pt>
                <c:pt idx="3">
                  <c:v>4.2980627388654624E-109</c:v>
                </c:pt>
                <c:pt idx="4">
                  <c:v>1.2580152346434086E-108</c:v>
                </c:pt>
                <c:pt idx="5">
                  <c:v>3.6736583557527857E-108</c:v>
                </c:pt>
                <c:pt idx="6">
                  <c:v>1.0703143414038802E-107</c:v>
                </c:pt>
                <c:pt idx="7">
                  <c:v>3.1111692594404298E-107</c:v>
                </c:pt>
                <c:pt idx="8">
                  <c:v>9.0226819385533248E-107</c:v>
                </c:pt>
                <c:pt idx="9">
                  <c:v>2.6106423096225519E-106</c:v>
                </c:pt>
                <c:pt idx="10">
                  <c:v>7.5363109799311751E-106</c:v>
                </c:pt>
                <c:pt idx="11">
                  <c:v>2.1705508499106567E-105</c:v>
                </c:pt>
                <c:pt idx="12">
                  <c:v>6.2370730846014333E-105</c:v>
                </c:pt>
                <c:pt idx="13">
                  <c:v>1.7880984071873889E-104</c:v>
                </c:pt>
                <c:pt idx="14">
                  <c:v>5.1144827057847428E-104</c:v>
                </c:pt>
                <c:pt idx="15">
                  <c:v>1.4595256350879011E-103</c:v>
                </c:pt>
                <c:pt idx="16">
                  <c:v>4.1554824748441824E-103</c:v>
                </c:pt>
                <c:pt idx="17">
                  <c:v>1.1804046118914607E-102</c:v>
                </c:pt>
                <c:pt idx="18">
                  <c:v>3.3453383949324943E-102</c:v>
                </c:pt>
                <c:pt idx="19">
                  <c:v>9.4590806253711416E-102</c:v>
                </c:pt>
                <c:pt idx="20">
                  <c:v>2.6684404432936578E-101</c:v>
                </c:pt>
                <c:pt idx="21">
                  <c:v>7.5104475256972531E-101</c:v>
                </c:pt>
                <c:pt idx="22">
                  <c:v>2.1089866604599589E-100</c:v>
                </c:pt>
                <c:pt idx="23">
                  <c:v>5.9085588333747846E-100</c:v>
                </c:pt>
                <c:pt idx="24">
                  <c:v>1.6515396726770343E-99</c:v>
                </c:pt>
                <c:pt idx="25">
                  <c:v>4.6057055751502598E-99</c:v>
                </c:pt>
                <c:pt idx="26">
                  <c:v>1.2814540787047802E-98</c:v>
                </c:pt>
                <c:pt idx="27">
                  <c:v>3.5572110974217364E-98</c:v>
                </c:pt>
                <c:pt idx="28">
                  <c:v>9.8518081078953841E-98</c:v>
                </c:pt>
                <c:pt idx="29">
                  <c:v>2.7222121282213362E-97</c:v>
                </c:pt>
                <c:pt idx="30">
                  <c:v>7.5046026056933323E-97</c:v>
                </c:pt>
                <c:pt idx="31">
                  <c:v>2.0641114829446291E-96</c:v>
                </c:pt>
                <c:pt idx="32">
                  <c:v>5.6641965454333385E-96</c:v>
                </c:pt>
                <c:pt idx="33">
                  <c:v>1.5507550157192348E-95</c:v>
                </c:pt>
                <c:pt idx="34">
                  <c:v>4.2359203869280014E-95</c:v>
                </c:pt>
                <c:pt idx="35">
                  <c:v>1.154388783753218E-94</c:v>
                </c:pt>
                <c:pt idx="36">
                  <c:v>3.138745641214075E-94</c:v>
                </c:pt>
                <c:pt idx="37">
                  <c:v>8.5145139553013206E-94</c:v>
                </c:pt>
                <c:pt idx="38">
                  <c:v>2.3044289125225886E-93</c:v>
                </c:pt>
                <c:pt idx="39">
                  <c:v>6.2225226214448409E-93</c:v>
                </c:pt>
                <c:pt idx="40">
                  <c:v>1.6763680214692151E-92</c:v>
                </c:pt>
                <c:pt idx="41">
                  <c:v>4.5058005729484633E-92</c:v>
                </c:pt>
                <c:pt idx="42">
                  <c:v>1.2082986187705379E-91</c:v>
                </c:pt>
                <c:pt idx="43">
                  <c:v>3.2327811638927055E-91</c:v>
                </c:pt>
                <c:pt idx="44">
                  <c:v>8.6293493194181968E-91</c:v>
                </c:pt>
                <c:pt idx="45">
                  <c:v>2.2981560098656228E-90</c:v>
                </c:pt>
                <c:pt idx="46">
                  <c:v>6.1063357493267102E-90</c:v>
                </c:pt>
                <c:pt idx="47">
                  <c:v>1.6187566554143217E-89</c:v>
                </c:pt>
                <c:pt idx="48">
                  <c:v>4.2813641587449027E-89</c:v>
                </c:pt>
                <c:pt idx="49">
                  <c:v>1.1297503536393055E-88</c:v>
                </c:pt>
                <c:pt idx="50">
                  <c:v>2.974284567110039E-88</c:v>
                </c:pt>
                <c:pt idx="51">
                  <c:v>7.8123602960518679E-88</c:v>
                </c:pt>
                <c:pt idx="52">
                  <c:v>2.0473011271410772E-87</c:v>
                </c:pt>
                <c:pt idx="53">
                  <c:v>5.3527985805798355E-87</c:v>
                </c:pt>
                <c:pt idx="54">
                  <c:v>1.3963033909174613E-86</c:v>
                </c:pt>
                <c:pt idx="55">
                  <c:v>3.6339454063972997E-86</c:v>
                </c:pt>
                <c:pt idx="56">
                  <c:v>9.4357563748655203E-86</c:v>
                </c:pt>
                <c:pt idx="57">
                  <c:v>2.4444139561530626E-85</c:v>
                </c:pt>
                <c:pt idx="58">
                  <c:v>6.3178964695265929E-85</c:v>
                </c:pt>
                <c:pt idx="59">
                  <c:v>1.62918337625541E-84</c:v>
                </c:pt>
                <c:pt idx="60">
                  <c:v>4.1914776037756845E-84</c:v>
                </c:pt>
                <c:pt idx="61">
                  <c:v>1.0758805212205373E-83</c:v>
                </c:pt>
                <c:pt idx="62">
                  <c:v>2.7552477364675836E-83</c:v>
                </c:pt>
                <c:pt idx="63">
                  <c:v>7.0397458210738898E-83</c:v>
                </c:pt>
                <c:pt idx="64">
                  <c:v>1.7945394825192147E-82</c:v>
                </c:pt>
                <c:pt idx="65">
                  <c:v>4.5640329583605852E-82</c:v>
                </c:pt>
                <c:pt idx="66">
                  <c:v>1.158095144597553E-81</c:v>
                </c:pt>
                <c:pt idx="67">
                  <c:v>2.9318343207691812E-81</c:v>
                </c:pt>
                <c:pt idx="68">
                  <c:v>7.4051578931436508E-81</c:v>
                </c:pt>
                <c:pt idx="69">
                  <c:v>1.8660743198688206E-80</c:v>
                </c:pt>
                <c:pt idx="70">
                  <c:v>4.691624704809183E-80</c:v>
                </c:pt>
                <c:pt idx="71">
                  <c:v>1.1768396914244797E-79</c:v>
                </c:pt>
                <c:pt idx="72">
                  <c:v>2.945174728362463E-79</c:v>
                </c:pt>
                <c:pt idx="73">
                  <c:v>7.3536767921518759E-79</c:v>
                </c:pt>
                <c:pt idx="74">
                  <c:v>1.8318829702758396E-78</c:v>
                </c:pt>
                <c:pt idx="75">
                  <c:v>4.5529263769719976E-78</c:v>
                </c:pt>
                <c:pt idx="76">
                  <c:v>1.1289721916463735E-77</c:v>
                </c:pt>
                <c:pt idx="77">
                  <c:v>2.7930298463992064E-77</c:v>
                </c:pt>
                <c:pt idx="78">
                  <c:v>6.8939419691590149E-77</c:v>
                </c:pt>
                <c:pt idx="79">
                  <c:v>1.6976938871519969E-76</c:v>
                </c:pt>
                <c:pt idx="80">
                  <c:v>4.1711024906420727E-76</c:v>
                </c:pt>
                <c:pt idx="81">
                  <c:v>1.0224499369578446E-75</c:v>
                </c:pt>
                <c:pt idx="82">
                  <c:v>2.5005351195699377E-75</c:v>
                </c:pt>
                <c:pt idx="83">
                  <c:v>6.1013168536473105E-75</c:v>
                </c:pt>
                <c:pt idx="84">
                  <c:v>1.4852990902142921E-74</c:v>
                </c:pt>
                <c:pt idx="85">
                  <c:v>3.6074802782726013E-74</c:v>
                </c:pt>
                <c:pt idx="86">
                  <c:v>8.741656374968232E-74</c:v>
                </c:pt>
                <c:pt idx="87">
                  <c:v>2.1134073378612048E-73</c:v>
                </c:pt>
                <c:pt idx="88">
                  <c:v>5.0976780774191903E-73</c:v>
                </c:pt>
                <c:pt idx="89">
                  <c:v>1.2267648271301331E-72</c:v>
                </c:pt>
                <c:pt idx="90">
                  <c:v>2.9454383719842897E-72</c:v>
                </c:pt>
                <c:pt idx="91">
                  <c:v>7.0556703168830635E-72</c:v>
                </c:pt>
                <c:pt idx="92">
                  <c:v>1.6862669728123078E-71</c:v>
                </c:pt>
                <c:pt idx="93">
                  <c:v>4.0208151079715835E-71</c:v>
                </c:pt>
                <c:pt idx="94">
                  <c:v>9.5653658870907902E-71</c:v>
                </c:pt>
                <c:pt idx="95">
                  <c:v>2.2703289428500595E-70</c:v>
                </c:pt>
                <c:pt idx="96">
                  <c:v>5.3762034996963141E-70</c:v>
                </c:pt>
                <c:pt idx="97">
                  <c:v>1.2701713940009265E-69</c:v>
                </c:pt>
                <c:pt idx="98">
                  <c:v>2.9939784550368756E-69</c:v>
                </c:pt>
                <c:pt idx="99">
                  <c:v>7.0410062333168499E-69</c:v>
                </c:pt>
                <c:pt idx="100">
                  <c:v>1.6520397837936542E-68</c:v>
                </c:pt>
                <c:pt idx="101">
                  <c:v>3.8672833138434356E-68</c:v>
                </c:pt>
                <c:pt idx="102">
                  <c:v>9.0321510461264215E-68</c:v>
                </c:pt>
                <c:pt idx="103">
                  <c:v>2.1046317077058535E-67</c:v>
                </c:pt>
                <c:pt idx="104">
                  <c:v>4.8928369240941123E-67</c:v>
                </c:pt>
                <c:pt idx="105">
                  <c:v>1.1348673147927207E-66</c:v>
                </c:pt>
                <c:pt idx="106">
                  <c:v>2.6262081809855976E-66</c:v>
                </c:pt>
                <c:pt idx="107">
                  <c:v>6.0633540258747053E-66</c:v>
                </c:pt>
                <c:pt idx="108">
                  <c:v>1.3966784037429547E-65</c:v>
                </c:pt>
                <c:pt idx="109">
                  <c:v>3.2098122052660817E-65</c:v>
                </c:pt>
                <c:pt idx="110">
                  <c:v>7.3597412376210964E-65</c:v>
                </c:pt>
                <c:pt idx="111">
                  <c:v>1.6836242833047507E-64</c:v>
                </c:pt>
                <c:pt idx="112">
                  <c:v>3.8426208221569952E-64</c:v>
                </c:pt>
                <c:pt idx="113">
                  <c:v>8.75003111309782E-64</c:v>
                </c:pt>
                <c:pt idx="114">
                  <c:v>1.9878855536533864E-63</c:v>
                </c:pt>
                <c:pt idx="115">
                  <c:v>4.5058099818534122E-63</c:v>
                </c:pt>
                <c:pt idx="116">
                  <c:v>1.0189528369007028E-62</c:v>
                </c:pt>
                <c:pt idx="117">
                  <c:v>2.2989790178236325E-62</c:v>
                </c:pt>
                <c:pt idx="118">
                  <c:v>5.1750630723499031E-62</c:v>
                </c:pt>
                <c:pt idx="119">
                  <c:v>1.1622404911330783E-61</c:v>
                </c:pt>
                <c:pt idx="120">
                  <c:v>2.6042104121873457E-61</c:v>
                </c:pt>
                <c:pt idx="121">
                  <c:v>5.8217808749005082E-61</c:v>
                </c:pt>
                <c:pt idx="122">
                  <c:v>1.2984802668515443E-60</c:v>
                </c:pt>
                <c:pt idx="123">
                  <c:v>2.8894459019652562E-60</c:v>
                </c:pt>
                <c:pt idx="124">
                  <c:v>6.4149532585980509E-60</c:v>
                </c:pt>
                <c:pt idx="125">
                  <c:v>1.4209282205393499E-59</c:v>
                </c:pt>
                <c:pt idx="126">
                  <c:v>3.1401507504812147E-59</c:v>
                </c:pt>
                <c:pt idx="127">
                  <c:v>6.9235458240383002E-59</c:v>
                </c:pt>
                <c:pt idx="128">
                  <c:v>1.5230226385083935E-58</c:v>
                </c:pt>
                <c:pt idx="129">
                  <c:v>3.3425957873623228E-58</c:v>
                </c:pt>
                <c:pt idx="130">
                  <c:v>7.3191572678869435E-58</c:v>
                </c:pt>
                <c:pt idx="131">
                  <c:v>1.5989615164485498E-57</c:v>
                </c:pt>
                <c:pt idx="132">
                  <c:v>3.4850953008396557E-57</c:v>
                </c:pt>
                <c:pt idx="133">
                  <c:v>7.5786355105942315E-57</c:v>
                </c:pt>
                <c:pt idx="134">
                  <c:v>1.6442471481056507E-56</c:v>
                </c:pt>
                <c:pt idx="135">
                  <c:v>3.5591221132919022E-56</c:v>
                </c:pt>
                <c:pt idx="136">
                  <c:v>7.6863188335431447E-56</c:v>
                </c:pt>
                <c:pt idx="137">
                  <c:v>1.6561269199676247E-55</c:v>
                </c:pt>
                <c:pt idx="138">
                  <c:v>3.5601520998725433E-55</c:v>
                </c:pt>
                <c:pt idx="139">
                  <c:v>7.6356006029765775E-55</c:v>
                </c:pt>
                <c:pt idx="140">
                  <c:v>1.6338702659112858E-54</c:v>
                </c:pt>
                <c:pt idx="141">
                  <c:v>3.4881218676660652E-54</c:v>
                </c:pt>
                <c:pt idx="142">
                  <c:v>7.429600217265208E-54</c:v>
                </c:pt>
                <c:pt idx="143">
                  <c:v>1.5788430344624987E-53</c:v>
                </c:pt>
                <c:pt idx="144">
                  <c:v>3.3474352139175652E-53</c:v>
                </c:pt>
                <c:pt idx="145">
                  <c:v>7.0808455303845536E-53</c:v>
                </c:pt>
                <c:pt idx="146">
                  <c:v>1.494368742700379E-52</c:v>
                </c:pt>
                <c:pt idx="147">
                  <c:v>3.146517448874171E-52</c:v>
                </c:pt>
                <c:pt idx="148">
                  <c:v>6.6100117084730511E-52</c:v>
                </c:pt>
                <c:pt idx="149">
                  <c:v>1.3853963142614177E-51</c:v>
                </c:pt>
                <c:pt idx="150">
                  <c:v>2.8969802994683795E-51</c:v>
                </c:pt>
                <c:pt idx="151">
                  <c:v>6.0438930496443062E-51</c:v>
                </c:pt>
                <c:pt idx="152">
                  <c:v>1.258020488540244E-50</c:v>
                </c:pt>
                <c:pt idx="153">
                  <c:v>2.6125124733936636E-50</c:v>
                </c:pt>
                <c:pt idx="154">
                  <c:v>5.4128843214747183E-50</c:v>
                </c:pt>
                <c:pt idx="155">
                  <c:v>1.1189194777809181E-49</c:v>
                </c:pt>
                <c:pt idx="156">
                  <c:v>2.3076430742428475E-49</c:v>
                </c:pt>
                <c:pt idx="157">
                  <c:v>4.7483000489710463E-49</c:v>
                </c:pt>
                <c:pt idx="158">
                  <c:v>9.7478174426169803E-49</c:v>
                </c:pt>
                <c:pt idx="159">
                  <c:v>1.9965322716967567E-48</c:v>
                </c:pt>
                <c:pt idx="160">
                  <c:v>4.0798575206457743E-48</c:v>
                </c:pt>
                <c:pt idx="161">
                  <c:v>8.3178938480934223E-48</c:v>
                </c:pt>
                <c:pt idx="162">
                  <c:v>1.6919263940915823E-47</c:v>
                </c:pt>
                <c:pt idx="163">
                  <c:v>3.4335966149172236E-47</c:v>
                </c:pt>
                <c:pt idx="164">
                  <c:v>6.9521125366667519E-47</c:v>
                </c:pt>
                <c:pt idx="165">
                  <c:v>1.4043780400723579E-46</c:v>
                </c:pt>
                <c:pt idx="166">
                  <c:v>2.8304206299731669E-46</c:v>
                </c:pt>
                <c:pt idx="167">
                  <c:v>5.6913808327760007E-46</c:v>
                </c:pt>
                <c:pt idx="168">
                  <c:v>1.1417841967206733E-45</c:v>
                </c:pt>
                <c:pt idx="169">
                  <c:v>2.285336327982636E-45</c:v>
                </c:pt>
                <c:pt idx="170">
                  <c:v>4.5636878718265993E-45</c:v>
                </c:pt>
                <c:pt idx="171">
                  <c:v>9.0924612511089886E-45</c:v>
                </c:pt>
                <c:pt idx="172">
                  <c:v>1.8073684589154502E-44</c:v>
                </c:pt>
                <c:pt idx="173">
                  <c:v>3.5843602617539009E-44</c:v>
                </c:pt>
                <c:pt idx="174">
                  <c:v>7.0921240532358611E-44</c:v>
                </c:pt>
                <c:pt idx="175">
                  <c:v>1.400040851524022E-43</c:v>
                </c:pt>
                <c:pt idx="176">
                  <c:v>2.7574319754223223E-43</c:v>
                </c:pt>
                <c:pt idx="177">
                  <c:v>5.4183695449259467E-43</c:v>
                </c:pt>
                <c:pt idx="178">
                  <c:v>1.0622632344411685E-42</c:v>
                </c:pt>
                <c:pt idx="179">
                  <c:v>2.0777600629821072E-42</c:v>
                </c:pt>
                <c:pt idx="180">
                  <c:v>4.0546965075244916E-42</c:v>
                </c:pt>
                <c:pt idx="181">
                  <c:v>7.8944345125141634E-42</c:v>
                </c:pt>
                <c:pt idx="182">
                  <c:v>1.5334987090582133E-41</c:v>
                </c:pt>
                <c:pt idx="183">
                  <c:v>2.9719775043517521E-41</c:v>
                </c:pt>
                <c:pt idx="184">
                  <c:v>5.7465519310784695E-41</c:v>
                </c:pt>
                <c:pt idx="185">
                  <c:v>1.108584669488161E-40</c:v>
                </c:pt>
                <c:pt idx="186">
                  <c:v>2.1336840761190856E-40</c:v>
                </c:pt>
                <c:pt idx="187">
                  <c:v>4.0972369290651325E-40</c:v>
                </c:pt>
                <c:pt idx="188">
                  <c:v>7.8496764389538469E-40</c:v>
                </c:pt>
                <c:pt idx="189">
                  <c:v>1.5004175926115052E-39</c:v>
                </c:pt>
                <c:pt idx="190">
                  <c:v>2.861358371526359E-39</c:v>
                </c:pt>
                <c:pt idx="191">
                  <c:v>5.4441749911768491E-39</c:v>
                </c:pt>
                <c:pt idx="192">
                  <c:v>1.0334550997826102E-38</c:v>
                </c:pt>
                <c:pt idx="193">
                  <c:v>1.9572705611656755E-38</c:v>
                </c:pt>
                <c:pt idx="194">
                  <c:v>3.698365508701877E-38</c:v>
                </c:pt>
                <c:pt idx="195">
                  <c:v>6.9721787226127085E-38</c:v>
                </c:pt>
                <c:pt idx="196">
                  <c:v>1.3113750208381266E-37</c:v>
                </c:pt>
                <c:pt idx="197">
                  <c:v>2.4608492932190844E-37</c:v>
                </c:pt>
                <c:pt idx="198">
                  <c:v>4.6072612904796551E-37</c:v>
                </c:pt>
                <c:pt idx="199">
                  <c:v>8.6059810063244739E-37</c:v>
                </c:pt>
                <c:pt idx="200">
                  <c:v>1.6038274353747653E-36</c:v>
                </c:pt>
                <c:pt idx="201">
                  <c:v>2.9820478524676266E-36</c:v>
                </c:pt>
                <c:pt idx="202">
                  <c:v>5.5318614327285245E-36</c:v>
                </c:pt>
                <c:pt idx="203">
                  <c:v>1.0238296263912815E-35</c:v>
                </c:pt>
                <c:pt idx="204">
                  <c:v>1.89053101641413E-35</c:v>
                </c:pt>
                <c:pt idx="205">
                  <c:v>3.4828890192190253E-35</c:v>
                </c:pt>
                <c:pt idx="206">
                  <c:v>6.4016979650477613E-35</c:v>
                </c:pt>
                <c:pt idx="207">
                  <c:v>1.1739522672814815E-34</c:v>
                </c:pt>
                <c:pt idx="208">
                  <c:v>2.1478572425717925E-34</c:v>
                </c:pt>
                <c:pt idx="209">
                  <c:v>3.9206682981162447E-34</c:v>
                </c:pt>
                <c:pt idx="210">
                  <c:v>7.140267862699259E-34</c:v>
                </c:pt>
                <c:pt idx="211">
                  <c:v>1.2973842533568467E-33</c:v>
                </c:pt>
                <c:pt idx="212">
                  <c:v>2.3519195137773711E-33</c:v>
                </c:pt>
                <c:pt idx="213">
                  <c:v>4.2537895813994915E-33</c:v>
                </c:pt>
                <c:pt idx="214">
                  <c:v>7.6758992508503366E-33</c:v>
                </c:pt>
                <c:pt idx="215">
                  <c:v>1.3819179030144422E-32</c:v>
                </c:pt>
                <c:pt idx="216">
                  <c:v>2.4821895075349564E-32</c:v>
                </c:pt>
                <c:pt idx="217">
                  <c:v>4.4482311038558845E-32</c:v>
                </c:pt>
                <c:pt idx="218">
                  <c:v>7.953155327305862E-32</c:v>
                </c:pt>
                <c:pt idx="219">
                  <c:v>1.4187023925154996E-31</c:v>
                </c:pt>
                <c:pt idx="220">
                  <c:v>2.5248922695967008E-31</c:v>
                </c:pt>
                <c:pt idx="221">
                  <c:v>4.4832619940032705E-31</c:v>
                </c:pt>
                <c:pt idx="222">
                  <c:v>7.9422782886858139E-31</c:v>
                </c:pt>
                <c:pt idx="223">
                  <c:v>1.4037694806819373E-30</c:v>
                </c:pt>
                <c:pt idx="224">
                  <c:v>2.4754046761861683E-30</c:v>
                </c:pt>
                <c:pt idx="225">
                  <c:v>4.3550819607850891E-30</c:v>
                </c:pt>
                <c:pt idx="226">
                  <c:v>7.6444487450859215E-30</c:v>
                </c:pt>
                <c:pt idx="227">
                  <c:v>1.338738423621151E-29</c:v>
                </c:pt>
                <c:pt idx="228">
                  <c:v>2.3390795849872534E-29</c:v>
                </c:pt>
                <c:pt idx="229">
                  <c:v>4.0775001290398822E-29</c:v>
                </c:pt>
                <c:pt idx="230">
                  <c:v>7.0915747205879614E-29</c:v>
                </c:pt>
                <c:pt idx="231">
                  <c:v>1.2305268595539024E-28</c:v>
                </c:pt>
                <c:pt idx="232">
                  <c:v>2.1302924451180032E-28</c:v>
                </c:pt>
                <c:pt idx="233">
                  <c:v>3.6794852932604988E-28</c:v>
                </c:pt>
                <c:pt idx="234">
                  <c:v>6.3406624011124571E-28</c:v>
                </c:pt>
                <c:pt idx="235">
                  <c:v>1.0901390687958525E-27</c:v>
                </c:pt>
                <c:pt idx="236">
                  <c:v>1.8699452584882782E-27</c:v>
                </c:pt>
                <c:pt idx="237">
                  <c:v>3.200188767504826E-27</c:v>
                </c:pt>
                <c:pt idx="238">
                  <c:v>5.4641424751817418E-27</c:v>
                </c:pt>
                <c:pt idx="239">
                  <c:v>9.308252336546767E-27</c:v>
                </c:pt>
                <c:pt idx="240">
                  <c:v>1.5820273817593262E-26</c:v>
                </c:pt>
                <c:pt idx="241">
                  <c:v>2.682622475142605E-26</c:v>
                </c:pt>
                <c:pt idx="242">
                  <c:v>4.5384215885676536E-26</c:v>
                </c:pt>
                <c:pt idx="243">
                  <c:v>7.6603714478595311E-26</c:v>
                </c:pt>
                <c:pt idx="244">
                  <c:v>1.2900143344791349E-25</c:v>
                </c:pt>
                <c:pt idx="245">
                  <c:v>2.1673994471082938E-25</c:v>
                </c:pt>
                <c:pt idx="246">
                  <c:v>3.6331480460844401E-25</c:v>
                </c:pt>
                <c:pt idx="247">
                  <c:v>6.0761284581251869E-25</c:v>
                </c:pt>
                <c:pt idx="248">
                  <c:v>1.0138425482903565E-24</c:v>
                </c:pt>
                <c:pt idx="249">
                  <c:v>1.6877720666325908E-24</c:v>
                </c:pt>
                <c:pt idx="250">
                  <c:v>2.8032174698471543E-24</c:v>
                </c:pt>
                <c:pt idx="251">
                  <c:v>4.6451474265337219E-24</c:v>
                </c:pt>
                <c:pt idx="252">
                  <c:v>7.6796588488680377E-24</c:v>
                </c:pt>
                <c:pt idx="253">
                  <c:v>1.2667300365181615E-23</c:v>
                </c:pt>
                <c:pt idx="254">
                  <c:v>2.0846153151432213E-23</c:v>
                </c:pt>
                <c:pt idx="255">
                  <c:v>3.4226894359426643E-23</c:v>
                </c:pt>
                <c:pt idx="256">
                  <c:v>5.6067188589048759E-23</c:v>
                </c:pt>
                <c:pt idx="257">
                  <c:v>9.1632551477489841E-23</c:v>
                </c:pt>
                <c:pt idx="258">
                  <c:v>1.4941372538560455E-22</c:v>
                </c:pt>
                <c:pt idx="259">
                  <c:v>2.430697553723822E-22</c:v>
                </c:pt>
                <c:pt idx="260">
                  <c:v>3.9452185670664702E-22</c:v>
                </c:pt>
                <c:pt idx="261">
                  <c:v>6.3886769419650829E-22</c:v>
                </c:pt>
                <c:pt idx="262">
                  <c:v>1.0321682638850657E-21</c:v>
                </c:pt>
                <c:pt idx="263">
                  <c:v>1.6637565972008023E-21</c:v>
                </c:pt>
                <c:pt idx="264">
                  <c:v>2.675646865651046E-21</c:v>
                </c:pt>
                <c:pt idx="265">
                  <c:v>4.293065482225264E-21</c:v>
                </c:pt>
                <c:pt idx="266">
                  <c:v>6.872360709023566E-21</c:v>
                </c:pt>
                <c:pt idx="267">
                  <c:v>1.0975999899543467E-20</c:v>
                </c:pt>
                <c:pt idx="268">
                  <c:v>1.7489683782229996E-20</c:v>
                </c:pt>
                <c:pt idx="269">
                  <c:v>2.7804784614614084E-20</c:v>
                </c:pt>
                <c:pt idx="270">
                  <c:v>4.4101852041051576E-20</c:v>
                </c:pt>
                <c:pt idx="271">
                  <c:v>6.9790102370834211E-20</c:v>
                </c:pt>
                <c:pt idx="272">
                  <c:v>1.1018705042200002E-19</c:v>
                </c:pt>
                <c:pt idx="273">
                  <c:v>1.7356693516694134E-19</c:v>
                </c:pt>
                <c:pt idx="274">
                  <c:v>2.7277410955525178E-19</c:v>
                </c:pt>
                <c:pt idx="275">
                  <c:v>4.276997668391614E-19</c:v>
                </c:pt>
                <c:pt idx="276">
                  <c:v>6.690746800640283E-19</c:v>
                </c:pt>
                <c:pt idx="277">
                  <c:v>1.0442630024392747E-18</c:v>
                </c:pt>
                <c:pt idx="278">
                  <c:v>1.6260912120317768E-18</c:v>
                </c:pt>
                <c:pt idx="279">
                  <c:v>2.526269209098883E-18</c:v>
                </c:pt>
                <c:pt idx="280">
                  <c:v>3.9157420032085995E-18</c:v>
                </c:pt>
                <c:pt idx="281">
                  <c:v>6.0554751379868837E-18</c:v>
                </c:pt>
                <c:pt idx="282">
                  <c:v>9.3429085067545193E-18</c:v>
                </c:pt>
                <c:pt idx="283">
                  <c:v>1.4381880679053568E-17</c:v>
                </c:pt>
                <c:pt idx="284">
                  <c:v>2.208762302228185E-17</c:v>
                </c:pt>
                <c:pt idx="285">
                  <c:v>3.3844024161284695E-17</c:v>
                </c:pt>
                <c:pt idx="286">
                  <c:v>5.1738606351687815E-17</c:v>
                </c:pt>
                <c:pt idx="287">
                  <c:v>7.8912748667901034E-17</c:v>
                </c:pt>
                <c:pt idx="288">
                  <c:v>1.2008239200508317E-16</c:v>
                </c:pt>
                <c:pt idx="289">
                  <c:v>1.8231029953851548E-16</c:v>
                </c:pt>
                <c:pt idx="290">
                  <c:v>2.7614856688348225E-16</c:v>
                </c:pt>
                <c:pt idx="291">
                  <c:v>4.173247074943901E-16</c:v>
                </c:pt>
                <c:pt idx="292">
                  <c:v>6.2922376410250162E-16</c:v>
                </c:pt>
                <c:pt idx="293">
                  <c:v>9.465331964531546E-16</c:v>
                </c:pt>
                <c:pt idx="294">
                  <c:v>1.4205819701974118E-15</c:v>
                </c:pt>
                <c:pt idx="295">
                  <c:v>2.1271418964365616E-15</c:v>
                </c:pt>
                <c:pt idx="296">
                  <c:v>3.1777983823940114E-15</c:v>
                </c:pt>
                <c:pt idx="297">
                  <c:v>4.736482450349913E-15</c:v>
                </c:pt>
                <c:pt idx="298">
                  <c:v>7.0434468244355285E-15</c:v>
                </c:pt>
                <c:pt idx="299">
                  <c:v>1.0449951208118709E-14</c:v>
                </c:pt>
                <c:pt idx="300">
                  <c:v>1.5468314731561214E-14</c:v>
                </c:pt>
                <c:pt idx="301">
                  <c:v>2.2843963215531441E-14</c:v>
                </c:pt>
                <c:pt idx="302">
                  <c:v>3.3658876777886555E-14</c:v>
                </c:pt>
                <c:pt idx="303">
                  <c:v>4.9479750488395577E-14</c:v>
                </c:pt>
                <c:pt idx="304">
                  <c:v>7.2569661539958255E-14</c:v>
                </c:pt>
                <c:pt idx="305">
                  <c:v>1.0618970370342357E-13</c:v>
                </c:pt>
                <c:pt idx="306">
                  <c:v>1.5502774690950605E-13</c:v>
                </c:pt>
                <c:pt idx="307">
                  <c:v>2.2580636331881699E-13</c:v>
                </c:pt>
                <c:pt idx="308">
                  <c:v>3.2814261316223058E-13</c:v>
                </c:pt>
                <c:pt idx="309">
                  <c:v>4.7576096130049071E-13</c:v>
                </c:pt>
                <c:pt idx="310">
                  <c:v>6.882000321340253E-13</c:v>
                </c:pt>
                <c:pt idx="311">
                  <c:v>9.9320818279522582E-13</c:v>
                </c:pt>
                <c:pt idx="312">
                  <c:v>1.4300973574147216E-12</c:v>
                </c:pt>
                <c:pt idx="313">
                  <c:v>2.0544266219816364E-12</c:v>
                </c:pt>
                <c:pt idx="314">
                  <c:v>2.9445259019788489E-12</c:v>
                </c:pt>
                <c:pt idx="315">
                  <c:v>4.2105597896019835E-12</c:v>
                </c:pt>
                <c:pt idx="316">
                  <c:v>6.0070882633557565E-12</c:v>
                </c:pt>
                <c:pt idx="317">
                  <c:v>8.5504289485402324E-12</c:v>
                </c:pt>
                <c:pt idx="318">
                  <c:v>1.2142594906954686E-11</c:v>
                </c:pt>
                <c:pt idx="319">
                  <c:v>1.720421358608727E-11</c:v>
                </c:pt>
                <c:pt idx="320">
                  <c:v>2.4319680178829866E-11</c:v>
                </c:pt>
                <c:pt idx="321">
                  <c:v>3.4298932850187217E-11</c:v>
                </c:pt>
                <c:pt idx="322">
                  <c:v>4.8261750638754387E-11</c:v>
                </c:pt>
                <c:pt idx="323">
                  <c:v>6.7752488261395911E-11</c:v>
                </c:pt>
                <c:pt idx="324">
                  <c:v>9.4895833064643191E-11</c:v>
                </c:pt>
                <c:pt idx="325">
                  <c:v>1.326077024574878E-10</c:v>
                </c:pt>
                <c:pt idx="326">
                  <c:v>1.8488005995650066E-10</c:v>
                </c:pt>
                <c:pt idx="327">
                  <c:v>2.5716455576878414E-10</c:v>
                </c:pt>
                <c:pt idx="328">
                  <c:v>3.5688793238975501E-10</c:v>
                </c:pt>
                <c:pt idx="329">
                  <c:v>4.9414263913356521E-10</c:v>
                </c:pt>
                <c:pt idx="330">
                  <c:v>6.8260978961547742E-10</c:v>
                </c:pt>
                <c:pt idx="331">
                  <c:v>9.4078938640295443E-10</c:v>
                </c:pt>
                <c:pt idx="332">
                  <c:v>1.2936357856293412E-9</c:v>
                </c:pt>
                <c:pt idx="333">
                  <c:v>1.7747261451687432E-9</c:v>
                </c:pt>
                <c:pt idx="334">
                  <c:v>2.429127936301021E-9</c:v>
                </c:pt>
                <c:pt idx="335">
                  <c:v>3.317180813492656E-9</c:v>
                </c:pt>
                <c:pt idx="336">
                  <c:v>4.5194711217390851E-9</c:v>
                </c:pt>
                <c:pt idx="337">
                  <c:v>6.1433576774675909E-9</c:v>
                </c:pt>
                <c:pt idx="338">
                  <c:v>8.3315096572584948E-9</c:v>
                </c:pt>
                <c:pt idx="339">
                  <c:v>1.1273046994376604E-8</c:v>
                </c:pt>
                <c:pt idx="340">
                  <c:v>1.5218037421143133E-8</c:v>
                </c:pt>
                <c:pt idx="341">
                  <c:v>2.049631055377272E-8</c:v>
                </c:pt>
                <c:pt idx="342">
                  <c:v>2.7541808394458728E-8</c:v>
                </c:pt>
                <c:pt idx="343">
                  <c:v>3.6924015730959577E-8</c:v>
                </c:pt>
                <c:pt idx="344">
                  <c:v>4.9388418192347239E-8</c:v>
                </c:pt>
                <c:pt idx="345">
                  <c:v>6.5908438304093203E-8</c:v>
                </c:pt>
                <c:pt idx="346">
                  <c:v>8.775192258723202E-8</c:v>
                </c:pt>
                <c:pt idx="347">
                  <c:v>1.165660216245819E-7</c:v>
                </c:pt>
                <c:pt idx="348">
                  <c:v>1.5448525111633003E-7</c:v>
                </c:pt>
                <c:pt idx="349">
                  <c:v>2.0426868203177459E-7</c:v>
                </c:pt>
                <c:pt idx="350">
                  <c:v>2.6947362539771205E-7</c:v>
                </c:pt>
                <c:pt idx="351">
                  <c:v>3.5467490290553125E-7</c:v>
                </c:pt>
                <c:pt idx="352">
                  <c:v>4.6574088771204716E-7</c:v>
                </c:pt>
                <c:pt idx="353">
                  <c:v>6.1018002945316927E-7</c:v>
                </c:pt>
                <c:pt idx="354">
                  <c:v>7.9757462303570451E-7</c:v>
                </c:pt>
                <c:pt idx="355">
                  <c:v>1.0401222334131726E-6</c:v>
                </c:pt>
                <c:pt idx="356">
                  <c:v>1.3533095521769428E-6</c:v>
                </c:pt>
                <c:pt idx="357">
                  <c:v>1.7567486539997128E-6</c:v>
                </c:pt>
                <c:pt idx="358">
                  <c:v>2.2752117740334095E-6</c:v>
                </c:pt>
                <c:pt idx="359">
                  <c:v>2.9399079886270303E-6</c:v>
                </c:pt>
                <c:pt idx="360">
                  <c:v>3.7900537143824188E-6</c:v>
                </c:pt>
                <c:pt idx="361">
                  <c:v>4.8747989232921551E-6</c:v>
                </c:pt>
                <c:pt idx="362">
                  <c:v>6.2555825983013655E-6</c:v>
                </c:pt>
                <c:pt idx="363">
                  <c:v>8.0090044322943116E-6</c:v>
                </c:pt>
                <c:pt idx="364">
                  <c:v>1.023031532432307E-5</c:v>
                </c:pt>
                <c:pt idx="365">
                  <c:v>1.3037647078692971E-5</c:v>
                </c:pt>
                <c:pt idx="366">
                  <c:v>1.6577122102864468E-5</c:v>
                </c:pt>
                <c:pt idx="367">
                  <c:v>2.102900706066533E-5</c:v>
                </c:pt>
                <c:pt idx="368">
                  <c:v>2.6615100601480436E-5</c:v>
                </c:pt>
                <c:pt idx="369">
                  <c:v>3.360757466529274E-5</c:v>
                </c:pt>
                <c:pt idx="370">
                  <c:v>4.2339521650321581E-5</c:v>
                </c:pt>
                <c:pt idx="371">
                  <c:v>5.3217496075470364E-5</c:v>
                </c:pt>
                <c:pt idx="372">
                  <c:v>6.6736379378037062E-5</c:v>
                </c:pt>
                <c:pt idx="373">
                  <c:v>8.3496940191826995E-5</c:v>
                </c:pt>
                <c:pt idx="374">
                  <c:v>1.0422650979860924E-4</c:v>
                </c:pt>
                <c:pt idx="375">
                  <c:v>1.2980324328151253E-4</c:v>
                </c:pt>
                <c:pt idx="376">
                  <c:v>1.6128449093625569E-4</c:v>
                </c:pt>
                <c:pt idx="377">
                  <c:v>1.9993986127530669E-4</c:v>
                </c:pt>
                <c:pt idx="378">
                  <c:v>2.4728961586023681E-4</c:v>
                </c:pt>
                <c:pt idx="379">
                  <c:v>3.0514909637641434E-4</c:v>
                </c:pt>
                <c:pt idx="380">
                  <c:v>3.7567994475704562E-4</c:v>
                </c:pt>
                <c:pt idx="381">
                  <c:v>4.6144893641055261E-4</c:v>
                </c:pt>
                <c:pt idx="382">
                  <c:v>5.6549530308951752E-4</c:v>
                </c:pt>
                <c:pt idx="383">
                  <c:v>6.914074737032188E-4</c:v>
                </c:pt>
                <c:pt idx="384">
                  <c:v>8.4341020612440319E-4</c:v>
                </c:pt>
                <c:pt idx="385">
                  <c:v>1.0264631181697871E-3</c:v>
                </c:pt>
                <c:pt idx="386">
                  <c:v>1.2463716484399155E-3</c:v>
                </c:pt>
                <c:pt idx="387">
                  <c:v>1.5099114841755292E-3</c:v>
                </c:pt>
                <c:pt idx="388">
                  <c:v>1.8249674802958398E-3</c:v>
                </c:pt>
                <c:pt idx="389">
                  <c:v>2.2006880569432502E-3</c:v>
                </c:pt>
                <c:pt idx="390">
                  <c:v>2.6476559983543107E-3</c:v>
                </c:pt>
                <c:pt idx="391">
                  <c:v>3.1780764789205614E-3</c:v>
                </c:pt>
                <c:pt idx="392">
                  <c:v>3.8059830085674798E-3</c:v>
                </c:pt>
                <c:pt idx="393">
                  <c:v>4.5474618142723197E-3</c:v>
                </c:pt>
                <c:pt idx="394">
                  <c:v>5.4208949533486915E-3</c:v>
                </c:pt>
                <c:pt idx="395">
                  <c:v>6.4472221827237405E-3</c:v>
                </c:pt>
                <c:pt idx="396">
                  <c:v>7.650221282921147E-3</c:v>
                </c:pt>
                <c:pt idx="397">
                  <c:v>9.0568061528861123E-3</c:v>
                </c:pt>
                <c:pt idx="398">
                  <c:v>1.0697341549342588E-2</c:v>
                </c:pt>
                <c:pt idx="399">
                  <c:v>1.2605972841079921E-2</c:v>
                </c:pt>
                <c:pt idx="400">
                  <c:v>1.4820968584118677E-2</c:v>
                </c:pt>
                <c:pt idx="401">
                  <c:v>1.7385073099344658E-2</c:v>
                </c:pt>
                <c:pt idx="402">
                  <c:v>2.0345865553659456E-2</c:v>
                </c:pt>
                <c:pt idx="403">
                  <c:v>2.3756121313243519E-2</c:v>
                </c:pt>
                <c:pt idx="404">
                  <c:v>2.76741705613642E-2</c:v>
                </c:pt>
                <c:pt idx="405">
                  <c:v>3.2164248362546707E-2</c:v>
                </c:pt>
                <c:pt idx="406">
                  <c:v>3.7296829521793716E-2</c:v>
                </c:pt>
                <c:pt idx="407">
                  <c:v>4.3148940747841175E-2</c:v>
                </c:pt>
                <c:pt idx="408">
                  <c:v>4.9804441799931647E-2</c:v>
                </c:pt>
                <c:pt idx="409">
                  <c:v>5.7354266496415736E-2</c:v>
                </c:pt>
                <c:pt idx="410">
                  <c:v>6.5896613720943006E-2</c:v>
                </c:pt>
                <c:pt idx="411">
                  <c:v>7.5537077890327042E-2</c:v>
                </c:pt>
                <c:pt idx="412">
                  <c:v>8.6388707788004546E-2</c:v>
                </c:pt>
                <c:pt idx="413">
                  <c:v>9.8571982236366457E-2</c:v>
                </c:pt>
                <c:pt idx="414">
                  <c:v>0.11221469081673902</c:v>
                </c:pt>
                <c:pt idx="415">
                  <c:v>0.12745170777195708</c:v>
                </c:pt>
                <c:pt idx="416">
                  <c:v>0.14442464737737548</c:v>
                </c:pt>
                <c:pt idx="417">
                  <c:v>0.16328138946769385</c:v>
                </c:pt>
                <c:pt idx="418">
                  <c:v>0.18417546448413916</c:v>
                </c:pt>
                <c:pt idx="419">
                  <c:v>0.20726528838743696</c:v>
                </c:pt>
                <c:pt idx="420">
                  <c:v>0.23271323907764904</c:v>
                </c:pt>
                <c:pt idx="421">
                  <c:v>0.26068456759352965</c:v>
                </c:pt>
                <c:pt idx="422">
                  <c:v>0.2913461393343037</c:v>
                </c:pt>
                <c:pt idx="423">
                  <c:v>0.3248650028536641</c:v>
                </c:pt>
                <c:pt idx="424">
                  <c:v>0.36140678641911861</c:v>
                </c:pt>
                <c:pt idx="425">
                  <c:v>0.40113392547922005</c:v>
                </c:pt>
                <c:pt idx="426">
                  <c:v>0.44420372742200892</c:v>
                </c:pt>
                <c:pt idx="427">
                  <c:v>0.4907662834953373</c:v>
                </c:pt>
                <c:pt idx="428">
                  <c:v>0.54096224144338689</c:v>
                </c:pt>
                <c:pt idx="429">
                  <c:v>0.59492045624733858</c:v>
                </c:pt>
                <c:pt idx="430">
                  <c:v>0.65275554026332239</c:v>
                </c:pt>
                <c:pt idx="431">
                  <c:v>0.71456533793524324</c:v>
                </c:pt>
                <c:pt idx="432">
                  <c:v>0.78042835410606437</c:v>
                </c:pt>
                <c:pt idx="433">
                  <c:v>0.85040116855116166</c:v>
                </c:pt>
                <c:pt idx="434">
                  <c:v>0.92451587274014113</c:v>
                </c:pt>
                <c:pt idx="435">
                  <c:v>1.0027775678052371</c:v>
                </c:pt>
                <c:pt idx="436">
                  <c:v>1.0851619652152882</c:v>
                </c:pt>
                <c:pt idx="437">
                  <c:v>1.1716131335857021</c:v>
                </c:pt>
                <c:pt idx="438">
                  <c:v>1.2620414363374288</c:v>
                </c:pt>
                <c:pt idx="439">
                  <c:v>1.3563217054483547</c:v>
                </c:pt>
                <c:pt idx="440">
                  <c:v>1.4542916962418309</c:v>
                </c:pt>
                <c:pt idx="441">
                  <c:v>1.5557508669956914</c:v>
                </c:pt>
                <c:pt idx="442">
                  <c:v>1.6604595250462266</c:v>
                </c:pt>
                <c:pt idx="443">
                  <c:v>1.768138378021024</c:v>
                </c:pt>
                <c:pt idx="444">
                  <c:v>1.8784685248329671</c:v>
                </c:pt>
                <c:pt idx="445">
                  <c:v>1.9910919161200664</c:v>
                </c:pt>
                <c:pt idx="446">
                  <c:v>2.105612307994936</c:v>
                </c:pt>
                <c:pt idx="447">
                  <c:v>2.2215967262900325</c:v>
                </c:pt>
                <c:pt idx="448">
                  <c:v>2.3385774510884634</c:v>
                </c:pt>
                <c:pt idx="449">
                  <c:v>2.456054523297313</c:v>
                </c:pt>
                <c:pt idx="450">
                  <c:v>2.5734987664833935</c:v>
                </c:pt>
                <c:pt idx="451">
                  <c:v>2.6903553083349672</c:v>
                </c:pt>
                <c:pt idx="452">
                  <c:v>2.8060475770725781</c:v>
                </c:pt>
                <c:pt idx="453">
                  <c:v>2.9199817390695659</c:v>
                </c:pt>
                <c:pt idx="454">
                  <c:v>3.031551535185192</c:v>
                </c:pt>
                <c:pt idx="455">
                  <c:v>3.1401434648111435</c:v>
                </c:pt>
                <c:pt idx="456">
                  <c:v>3.2451422588485865</c:v>
                </c:pt>
                <c:pt idx="457">
                  <c:v>3.3459365757579427</c:v>
                </c:pt>
                <c:pt idx="458">
                  <c:v>3.4419248487534366</c:v>
                </c:pt>
                <c:pt idx="459">
                  <c:v>3.5325212072417655</c:v>
                </c:pt>
                <c:pt idx="460">
                  <c:v>3.6171613919239674</c:v>
                </c:pt>
                <c:pt idx="461">
                  <c:v>3.6953085806780397</c:v>
                </c:pt>
                <c:pt idx="462">
                  <c:v>3.7664590415105992</c:v>
                </c:pt>
                <c:pt idx="463">
                  <c:v>3.8301475295897998</c:v>
                </c:pt>
                <c:pt idx="464">
                  <c:v>3.8859523476340128</c:v>
                </c:pt>
                <c:pt idx="465">
                  <c:v>3.9334999927579126</c:v>
                </c:pt>
                <c:pt idx="466">
                  <c:v>3.9724693181957753</c:v>
                </c:pt>
                <c:pt idx="467">
                  <c:v>4.0025951450532178</c:v>
                </c:pt>
                <c:pt idx="468">
                  <c:v>4.0236712672773276</c:v>
                </c:pt>
                <c:pt idx="469">
                  <c:v>4.0355528022099323</c:v>
                </c:pt>
                <c:pt idx="470">
                  <c:v>4.0381578492432464</c:v>
                </c:pt>
                <c:pt idx="471">
                  <c:v>4.0314684300138932</c:v>
                </c:pt>
                <c:pt idx="472">
                  <c:v>4.0155306950361664</c:v>
                </c:pt>
                <c:pt idx="473">
                  <c:v>3.9904543934529086</c:v>
                </c:pt>
                <c:pt idx="474">
                  <c:v>3.9564116144237635</c:v>
                </c:pt>
                <c:pt idx="475">
                  <c:v>3.9136348203497895</c:v>
                </c:pt>
                <c:pt idx="476">
                  <c:v>3.8624142033699749</c:v>
                </c:pt>
                <c:pt idx="477">
                  <c:v>3.8030944071886674</c:v>
                </c:pt>
                <c:pt idx="478">
                  <c:v>3.7360706660290406</c:v>
                </c:pt>
                <c:pt idx="479">
                  <c:v>3.6617844212120021</c:v>
                </c:pt>
                <c:pt idx="480">
                  <c:v>3.5807184833310628</c:v>
                </c:pt>
                <c:pt idx="481">
                  <c:v>3.4933918141265257</c:v>
                </c:pt>
                <c:pt idx="482">
                  <c:v>3.4003540068263454</c:v>
                </c:pt>
                <c:pt idx="483">
                  <c:v>3.3021795468634285</c:v>
                </c:pt>
                <c:pt idx="484">
                  <c:v>3.1994619364732113</c:v>
                </c:pt>
                <c:pt idx="485">
                  <c:v>3.0928077666968594</c:v>
                </c:pt>
                <c:pt idx="486">
                  <c:v>2.9828308188457129</c:v>
                </c:pt>
                <c:pt idx="487">
                  <c:v>2.8701462745513151</c:v>
                </c:pt>
                <c:pt idx="488">
                  <c:v>2.7553651092610885</c:v>
                </c:pt>
                <c:pt idx="489">
                  <c:v>2.6390887385751691</c:v>
                </c:pt>
                <c:pt idx="490">
                  <c:v>2.5219039802750127</c:v>
                </c:pt>
                <c:pt idx="491">
                  <c:v>2.4043783874913993</c:v>
                </c:pt>
                <c:pt idx="492">
                  <c:v>2.2870560003317855</c:v>
                </c:pt>
                <c:pt idx="493">
                  <c:v>2.1704535546595531</c:v>
                </c:pt>
                <c:pt idx="494">
                  <c:v>2.0550571777875031</c:v>
                </c:pt>
                <c:pt idx="495">
                  <c:v>1.9413195917781048</c:v>
                </c:pt>
                <c:pt idx="496">
                  <c:v>1.8296578360567259</c:v>
                </c:pt>
                <c:pt idx="497">
                  <c:v>1.7204515123373447</c:v>
                </c:pt>
                <c:pt idx="498">
                  <c:v>1.6140415464654461</c:v>
                </c:pt>
                <c:pt idx="499">
                  <c:v>1.5107294540829133</c:v>
                </c:pt>
                <c:pt idx="500">
                  <c:v>1.4107770898793786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C2B-4DB9-9133-3C380DA76361}"/>
            </c:ext>
          </c:extLst>
        </c:ser>
        <c:ser>
          <c:idx val="16"/>
          <c:order val="16"/>
          <c:tx>
            <c:v>Gauss14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Carbon!$S$15:$S$515</c:f>
              <c:numCache>
                <c:formatCode>General</c:formatCode>
                <c:ptCount val="501"/>
                <c:pt idx="0">
                  <c:v>3.8674920938080245E-111</c:v>
                </c:pt>
                <c:pt idx="1">
                  <c:v>1.2573592775361107E-110</c:v>
                </c:pt>
                <c:pt idx="2">
                  <c:v>4.0766873384686247E-110</c:v>
                </c:pt>
                <c:pt idx="3">
                  <c:v>1.3181762308438042E-109</c:v>
                </c:pt>
                <c:pt idx="4">
                  <c:v>4.2506721131399017E-109</c:v>
                </c:pt>
                <c:pt idx="5">
                  <c:v>1.3669725485917714E-108</c:v>
                </c:pt>
                <c:pt idx="6">
                  <c:v>4.3840958279065176E-108</c:v>
                </c:pt>
                <c:pt idx="7">
                  <c:v>1.4022270524648691E-107</c:v>
                </c:pt>
                <c:pt idx="8">
                  <c:v>4.4727508032157624E-107</c:v>
                </c:pt>
                <c:pt idx="9">
                  <c:v>1.4228172475147124E-106</c:v>
                </c:pt>
                <c:pt idx="10">
                  <c:v>4.5137925734635073E-106</c:v>
                </c:pt>
                <c:pt idx="11">
                  <c:v>1.4280786684448571E-105</c:v>
                </c:pt>
                <c:pt idx="12">
                  <c:v>4.5058914417206286E-105</c:v>
                </c:pt>
                <c:pt idx="13">
                  <c:v>1.4178404892115702E-104</c:v>
                </c:pt>
                <c:pt idx="14">
                  <c:v>4.4493040220678754E-104</c:v>
                </c:pt>
                <c:pt idx="15">
                  <c:v>1.3924347333656405E-103</c:v>
                </c:pt>
                <c:pt idx="16">
                  <c:v>4.3458593985245102E-103</c:v>
                </c:pt>
                <c:pt idx="17">
                  <c:v>1.3526783930042158E-102</c:v>
                </c:pt>
                <c:pt idx="18">
                  <c:v>4.1988609439918201E-102</c:v>
                </c:pt>
                <c:pt idx="19">
                  <c:v>1.2998297992404233E-101</c:v>
                </c:pt>
                <c:pt idx="20">
                  <c:v>4.0129111494182823E-101</c:v>
                </c:pt>
                <c:pt idx="21">
                  <c:v>1.2355224944780769E-100</c:v>
                </c:pt>
                <c:pt idx="22">
                  <c:v>3.7936724205921216E-100</c:v>
                </c:pt>
                <c:pt idx="23">
                  <c:v>1.1616814532483021E-99</c:v>
                </c:pt>
                <c:pt idx="24">
                  <c:v>3.5475811770825451E-99</c:v>
                </c:pt>
                <c:pt idx="25">
                  <c:v>1.0804276400129623E-98</c:v>
                </c:pt>
                <c:pt idx="26">
                  <c:v>3.2815353565101418E-98</c:v>
                </c:pt>
                <c:pt idx="27">
                  <c:v>9.9397748607157714E-98</c:v>
                </c:pt>
                <c:pt idx="28">
                  <c:v>3.0025763888308545E-97</c:v>
                </c:pt>
                <c:pt idx="29">
                  <c:v>9.0454388191521093E-97</c:v>
                </c:pt>
                <c:pt idx="30">
                  <c:v>2.7175858573502558E-96</c:v>
                </c:pt>
                <c:pt idx="31">
                  <c:v>8.1424474578041762E-96</c:v>
                </c:pt>
                <c:pt idx="32">
                  <c:v>2.4330145923514356E-95</c:v>
                </c:pt>
                <c:pt idx="33">
                  <c:v>7.2502422939917046E-95</c:v>
                </c:pt>
                <c:pt idx="34">
                  <c:v>2.1546581922436592E-94</c:v>
                </c:pt>
                <c:pt idx="35">
                  <c:v>6.3859028511162912E-94</c:v>
                </c:pt>
                <c:pt idx="36">
                  <c:v>1.8874883838638325E-93</c:v>
                </c:pt>
                <c:pt idx="37">
                  <c:v>5.5637079582318154E-93</c:v>
                </c:pt>
                <c:pt idx="38">
                  <c:v>1.6355447129132348E-92</c:v>
                </c:pt>
                <c:pt idx="39">
                  <c:v>4.7948891912952344E-92</c:v>
                </c:pt>
                <c:pt idx="40">
                  <c:v>1.4018862842817663E-91</c:v>
                </c:pt>
                <c:pt idx="41">
                  <c:v>4.0875686169089979E-91</c:v>
                </c:pt>
                <c:pt idx="42">
                  <c:v>1.1885990623680049E-90</c:v>
                </c:pt>
                <c:pt idx="43">
                  <c:v>3.4468609857939854E-90</c:v>
                </c:pt>
                <c:pt idx="44">
                  <c:v>9.9685091365963363E-90</c:v>
                </c:pt>
                <c:pt idx="45">
                  <c:v>2.8751116336912876E-89</c:v>
                </c:pt>
                <c:pt idx="46">
                  <c:v>8.2698431105758874E-89</c:v>
                </c:pt>
                <c:pt idx="47">
                  <c:v>2.3722359705630638E-88</c:v>
                </c:pt>
                <c:pt idx="48">
                  <c:v>6.786354795091479E-88</c:v>
                </c:pt>
                <c:pt idx="49">
                  <c:v>1.9361245558544242E-87</c:v>
                </c:pt>
                <c:pt idx="50">
                  <c:v>5.5086868259740566E-87</c:v>
                </c:pt>
                <c:pt idx="51">
                  <c:v>1.5630790085213007E-86</c:v>
                </c:pt>
                <c:pt idx="52">
                  <c:v>4.4231517177119732E-86</c:v>
                </c:pt>
                <c:pt idx="53">
                  <c:v>1.2482477722950308E-85</c:v>
                </c:pt>
                <c:pt idx="54">
                  <c:v>3.5130782300140076E-85</c:v>
                </c:pt>
                <c:pt idx="55">
                  <c:v>9.8603629210319058E-85</c:v>
                </c:pt>
                <c:pt idx="56">
                  <c:v>2.7600441984786045E-84</c:v>
                </c:pt>
                <c:pt idx="57">
                  <c:v>7.7047265817392415E-84</c:v>
                </c:pt>
                <c:pt idx="58">
                  <c:v>2.144946597268403E-83</c:v>
                </c:pt>
                <c:pt idx="59">
                  <c:v>5.9551649369252084E-83</c:v>
                </c:pt>
                <c:pt idx="60">
                  <c:v>1.6488804264496431E-82</c:v>
                </c:pt>
                <c:pt idx="61">
                  <c:v>4.5530517722280118E-82</c:v>
                </c:pt>
                <c:pt idx="62">
                  <c:v>1.2538167648668291E-81</c:v>
                </c:pt>
                <c:pt idx="63">
                  <c:v>3.4433693881231252E-81</c:v>
                </c:pt>
                <c:pt idx="64">
                  <c:v>9.4308581741052186E-81</c:v>
                </c:pt>
                <c:pt idx="65">
                  <c:v>2.5759466912857916E-80</c:v>
                </c:pt>
                <c:pt idx="66">
                  <c:v>7.016824046916887E-80</c:v>
                </c:pt>
                <c:pt idx="67">
                  <c:v>1.9061732005695743E-79</c:v>
                </c:pt>
                <c:pt idx="68">
                  <c:v>5.164189736961978E-79</c:v>
                </c:pt>
                <c:pt idx="69">
                  <c:v>1.395275855169015E-78</c:v>
                </c:pt>
                <c:pt idx="70">
                  <c:v>3.7595513886556136E-78</c:v>
                </c:pt>
                <c:pt idx="71">
                  <c:v>1.0102527233945068E-77</c:v>
                </c:pt>
                <c:pt idx="72">
                  <c:v>2.7073355877283134E-77</c:v>
                </c:pt>
                <c:pt idx="73">
                  <c:v>7.2355610479526083E-77</c:v>
                </c:pt>
                <c:pt idx="74">
                  <c:v>1.9285033160821364E-76</c:v>
                </c:pt>
                <c:pt idx="75">
                  <c:v>5.1260947065665049E-76</c:v>
                </c:pt>
                <c:pt idx="76">
                  <c:v>1.3588481242475505E-75</c:v>
                </c:pt>
                <c:pt idx="77">
                  <c:v>3.592305560844563E-75</c:v>
                </c:pt>
                <c:pt idx="78">
                  <c:v>9.4709529642923842E-75</c:v>
                </c:pt>
                <c:pt idx="79">
                  <c:v>2.490188062187943E-74</c:v>
                </c:pt>
                <c:pt idx="80">
                  <c:v>6.5296314870049221E-74</c:v>
                </c:pt>
                <c:pt idx="81">
                  <c:v>1.7075099944098352E-73</c:v>
                </c:pt>
                <c:pt idx="82">
                  <c:v>4.4530328087719903E-73</c:v>
                </c:pt>
                <c:pt idx="83">
                  <c:v>1.15815475151417E-72</c:v>
                </c:pt>
                <c:pt idx="84">
                  <c:v>3.0039683283675421E-72</c:v>
                </c:pt>
                <c:pt idx="85">
                  <c:v>7.7703783109734908E-72</c:v>
                </c:pt>
                <c:pt idx="86">
                  <c:v>2.0045044991581504E-71</c:v>
                </c:pt>
                <c:pt idx="87">
                  <c:v>5.1569149045351984E-71</c:v>
                </c:pt>
                <c:pt idx="88">
                  <c:v>1.3230947695791605E-70</c:v>
                </c:pt>
                <c:pt idx="89">
                  <c:v>3.3854000631083543E-70</c:v>
                </c:pt>
                <c:pt idx="90">
                  <c:v>8.6386743170217205E-70</c:v>
                </c:pt>
                <c:pt idx="91">
                  <c:v>2.1983774580659149E-69</c:v>
                </c:pt>
                <c:pt idx="92">
                  <c:v>5.5792456187016074E-69</c:v>
                </c:pt>
                <c:pt idx="93">
                  <c:v>1.4121042422924521E-68</c:v>
                </c:pt>
                <c:pt idx="94">
                  <c:v>3.5643151148776952E-68</c:v>
                </c:pt>
                <c:pt idx="95">
                  <c:v>8.9722937672884437E-68</c:v>
                </c:pt>
                <c:pt idx="96">
                  <c:v>2.2524177174827999E-67</c:v>
                </c:pt>
                <c:pt idx="97">
                  <c:v>5.6391343664871394E-67</c:v>
                </c:pt>
                <c:pt idx="98">
                  <c:v>1.4079719693392746E-66</c:v>
                </c:pt>
                <c:pt idx="99">
                  <c:v>3.5058524364372341E-66</c:v>
                </c:pt>
                <c:pt idx="100">
                  <c:v>8.7058526832706678E-66</c:v>
                </c:pt>
                <c:pt idx="101">
                  <c:v>2.1559915446067393E-65</c:v>
                </c:pt>
                <c:pt idx="102">
                  <c:v>5.3247699637533109E-65</c:v>
                </c:pt>
                <c:pt idx="103">
                  <c:v>1.3115133193422394E-64</c:v>
                </c:pt>
                <c:pt idx="104">
                  <c:v>3.2215332517865546E-64</c:v>
                </c:pt>
                <c:pt idx="105">
                  <c:v>7.8917003945515127E-64</c:v>
                </c:pt>
                <c:pt idx="106">
                  <c:v>1.927953777790665E-63</c:v>
                </c:pt>
                <c:pt idx="107">
                  <c:v>4.6972178647494573E-63</c:v>
                </c:pt>
                <c:pt idx="108">
                  <c:v>1.1413079649797681E-62</c:v>
                </c:pt>
                <c:pt idx="109">
                  <c:v>2.7655597774517262E-62</c:v>
                </c:pt>
                <c:pt idx="110">
                  <c:v>6.6831515582508145E-62</c:v>
                </c:pt>
                <c:pt idx="111">
                  <c:v>1.6106368372045502E-61</c:v>
                </c:pt>
                <c:pt idx="112">
                  <c:v>3.8710787223424848E-61</c:v>
                </c:pt>
                <c:pt idx="113">
                  <c:v>9.2786423850991234E-61</c:v>
                </c:pt>
                <c:pt idx="114">
                  <c:v>2.2179662214801211E-60</c:v>
                </c:pt>
                <c:pt idx="115">
                  <c:v>5.2874159500580724E-60</c:v>
                </c:pt>
                <c:pt idx="116">
                  <c:v>1.2570428543651386E-59</c:v>
                </c:pt>
                <c:pt idx="117">
                  <c:v>2.9804013286905507E-59</c:v>
                </c:pt>
                <c:pt idx="118">
                  <c:v>7.047214180270331E-59</c:v>
                </c:pt>
                <c:pt idx="119">
                  <c:v>1.66179807369354E-58</c:v>
                </c:pt>
                <c:pt idx="120">
                  <c:v>3.9080228054326071E-58</c:v>
                </c:pt>
                <c:pt idx="121">
                  <c:v>9.1654540698983224E-58</c:v>
                </c:pt>
                <c:pt idx="122">
                  <c:v>2.1437243413432588E-57</c:v>
                </c:pt>
                <c:pt idx="123">
                  <c:v>5.0003678124806647E-57</c:v>
                </c:pt>
                <c:pt idx="124">
                  <c:v>1.1631963224765404E-56</c:v>
                </c:pt>
                <c:pt idx="125">
                  <c:v>2.6984982938631995E-56</c:v>
                </c:pt>
                <c:pt idx="126">
                  <c:v>6.2432299771153379E-56</c:v>
                </c:pt>
                <c:pt idx="127">
                  <c:v>1.4405043563952333E-55</c:v>
                </c:pt>
                <c:pt idx="128">
                  <c:v>3.3146515238654051E-55</c:v>
                </c:pt>
                <c:pt idx="129">
                  <c:v>7.606401322402864E-55</c:v>
                </c:pt>
                <c:pt idx="130">
                  <c:v>1.7407590113953155E-54</c:v>
                </c:pt>
                <c:pt idx="131">
                  <c:v>3.9729776909858402E-54</c:v>
                </c:pt>
                <c:pt idx="132">
                  <c:v>9.0429818379515546E-54</c:v>
                </c:pt>
                <c:pt idx="133">
                  <c:v>2.0526988954072662E-53</c:v>
                </c:pt>
                <c:pt idx="134">
                  <c:v>4.6468311979078248E-53</c:v>
                </c:pt>
                <c:pt idx="135">
                  <c:v>1.0490751556917923E-52</c:v>
                </c:pt>
                <c:pt idx="136">
                  <c:v>2.3619699370917095E-52</c:v>
                </c:pt>
                <c:pt idx="137">
                  <c:v>5.3034708605802668E-52</c:v>
                </c:pt>
                <c:pt idx="138">
                  <c:v>1.1875832571786541E-51</c:v>
                </c:pt>
                <c:pt idx="139">
                  <c:v>2.6520762308185299E-51</c:v>
                </c:pt>
                <c:pt idx="140">
                  <c:v>5.9064427398664013E-51</c:v>
                </c:pt>
                <c:pt idx="141">
                  <c:v>1.3118496106132829E-50</c:v>
                </c:pt>
                <c:pt idx="142">
                  <c:v>2.9057628111702431E-50</c:v>
                </c:pt>
                <c:pt idx="143">
                  <c:v>6.4188071775271002E-50</c:v>
                </c:pt>
                <c:pt idx="144">
                  <c:v>1.4140558269377193E-49</c:v>
                </c:pt>
                <c:pt idx="145">
                  <c:v>3.1066822762475453E-49</c:v>
                </c:pt>
                <c:pt idx="146">
                  <c:v>6.8068343467134652E-49</c:v>
                </c:pt>
                <c:pt idx="147">
                  <c:v>1.487344532363268E-48</c:v>
                </c:pt>
                <c:pt idx="148">
                  <c:v>3.2411269259192616E-48</c:v>
                </c:pt>
                <c:pt idx="149">
                  <c:v>7.0436627552734398E-48</c:v>
                </c:pt>
                <c:pt idx="150">
                  <c:v>1.5265784498384797E-47</c:v>
                </c:pt>
                <c:pt idx="151">
                  <c:v>3.2995731302996682E-47</c:v>
                </c:pt>
                <c:pt idx="152">
                  <c:v>7.1123717314366132E-47</c:v>
                </c:pt>
                <c:pt idx="153">
                  <c:v>1.5289356030660077E-46</c:v>
                </c:pt>
                <c:pt idx="154">
                  <c:v>3.2777965843738326E-46</c:v>
                </c:pt>
                <c:pt idx="155">
                  <c:v>7.0079801121338977E-46</c:v>
                </c:pt>
                <c:pt idx="156">
                  <c:v>1.4942448953092159E-45</c:v>
                </c:pt>
                <c:pt idx="157">
                  <c:v>3.1773770831224139E-45</c:v>
                </c:pt>
                <c:pt idx="158">
                  <c:v>6.7380432563476768E-45</c:v>
                </c:pt>
                <c:pt idx="159">
                  <c:v>1.4250066412315463E-44</c:v>
                </c:pt>
                <c:pt idx="160">
                  <c:v>3.0055090489856222E-44</c:v>
                </c:pt>
                <c:pt idx="161">
                  <c:v>6.321749010032752E-44</c:v>
                </c:pt>
                <c:pt idx="162">
                  <c:v>1.3260946299955711E-43</c:v>
                </c:pt>
                <c:pt idx="163">
                  <c:v>2.7741493705090475E-43</c:v>
                </c:pt>
                <c:pt idx="164">
                  <c:v>5.7876628513432564E-43</c:v>
                </c:pt>
                <c:pt idx="165">
                  <c:v>1.2041890254857493E-42</c:v>
                </c:pt>
                <c:pt idx="166">
                  <c:v>2.4986427340479781E-42</c:v>
                </c:pt>
                <c:pt idx="167">
                  <c:v>5.1704902050123428E-42</c:v>
                </c:pt>
                <c:pt idx="168">
                  <c:v>1.0670317295223971E-41</c:v>
                </c:pt>
                <c:pt idx="169">
                  <c:v>2.1960438407485157E-41</c:v>
                </c:pt>
                <c:pt idx="170">
                  <c:v>4.5073650799137069E-41</c:v>
                </c:pt>
                <c:pt idx="171">
                  <c:v>9.2261927486124641E-41</c:v>
                </c:pt>
                <c:pt idx="172">
                  <c:v>1.8833904715772823E-40</c:v>
                </c:pt>
                <c:pt idx="173">
                  <c:v>3.8342133258133127E-40</c:v>
                </c:pt>
                <c:pt idx="174">
                  <c:v>7.7844912248326581E-40</c:v>
                </c:pt>
                <c:pt idx="175">
                  <c:v>1.5761670795395476E-39</c:v>
                </c:pt>
                <c:pt idx="176">
                  <c:v>3.1826752674832632E-39</c:v>
                </c:pt>
                <c:pt idx="177">
                  <c:v>6.4091504127049649E-39</c:v>
                </c:pt>
                <c:pt idx="178">
                  <c:v>1.2871425769155324E-38</c:v>
                </c:pt>
                <c:pt idx="179">
                  <c:v>2.5779287309808269E-38</c:v>
                </c:pt>
                <c:pt idx="180">
                  <c:v>5.1491223920428268E-38</c:v>
                </c:pt>
                <c:pt idx="181">
                  <c:v>1.0256840001170228E-37</c:v>
                </c:pt>
                <c:pt idx="182">
                  <c:v>2.0375674995108414E-37</c:v>
                </c:pt>
                <c:pt idx="183">
                  <c:v>4.036718698934422E-37</c:v>
                </c:pt>
                <c:pt idx="184">
                  <c:v>7.975593778247563E-37</c:v>
                </c:pt>
                <c:pt idx="185">
                  <c:v>1.5715044792813022E-36</c:v>
                </c:pt>
                <c:pt idx="186">
                  <c:v>3.0880638997516002E-36</c:v>
                </c:pt>
                <c:pt idx="187">
                  <c:v>6.0516665671033901E-36</c:v>
                </c:pt>
                <c:pt idx="188">
                  <c:v>1.1827195134661972E-35</c:v>
                </c:pt>
                <c:pt idx="189">
                  <c:v>2.3051892778435798E-35</c:v>
                </c:pt>
                <c:pt idx="190">
                  <c:v>4.4807372468703967E-35</c:v>
                </c:pt>
                <c:pt idx="191">
                  <c:v>8.6858119330722537E-35</c:v>
                </c:pt>
                <c:pt idx="192">
                  <c:v>1.6791497296076894E-34</c:v>
                </c:pt>
                <c:pt idx="193">
                  <c:v>3.2373263624443997E-34</c:v>
                </c:pt>
                <c:pt idx="194">
                  <c:v>6.2244588718079252E-34</c:v>
                </c:pt>
                <c:pt idx="195">
                  <c:v>1.1935339509365769E-33</c:v>
                </c:pt>
                <c:pt idx="196">
                  <c:v>2.2823697930046278E-33</c:v>
                </c:pt>
                <c:pt idx="197">
                  <c:v>4.3526655903537064E-33</c:v>
                </c:pt>
                <c:pt idx="198">
                  <c:v>8.2783284098234185E-33</c:v>
                </c:pt>
                <c:pt idx="199">
                  <c:v>1.5701749999123547E-32</c:v>
                </c:pt>
                <c:pt idx="200">
                  <c:v>2.9701030867568969E-32</c:v>
                </c:pt>
                <c:pt idx="201">
                  <c:v>5.6029022512288928E-32</c:v>
                </c:pt>
                <c:pt idx="202">
                  <c:v>1.0540777018405605E-31</c:v>
                </c:pt>
                <c:pt idx="203">
                  <c:v>1.9776537841028E-31</c:v>
                </c:pt>
                <c:pt idx="204">
                  <c:v>3.7003768965796525E-31</c:v>
                </c:pt>
                <c:pt idx="205">
                  <c:v>6.9049369090682949E-31</c:v>
                </c:pt>
                <c:pt idx="206">
                  <c:v>1.2849656748887677E-30</c:v>
                </c:pt>
                <c:pt idx="207">
                  <c:v>2.3847419762684884E-30</c:v>
                </c:pt>
                <c:pt idx="208">
                  <c:v>4.4137661912344295E-30</c:v>
                </c:pt>
                <c:pt idx="209">
                  <c:v>8.1469548416396477E-30</c:v>
                </c:pt>
                <c:pt idx="210">
                  <c:v>1.4996825985124888E-29</c:v>
                </c:pt>
                <c:pt idx="211">
                  <c:v>2.7530966196097373E-29</c:v>
                </c:pt>
                <c:pt idx="212">
                  <c:v>5.0403606455700403E-29</c:v>
                </c:pt>
                <c:pt idx="213">
                  <c:v>9.2027967119670333E-29</c:v>
                </c:pt>
                <c:pt idx="214">
                  <c:v>1.6756993574784081E-28</c:v>
                </c:pt>
                <c:pt idx="215">
                  <c:v>3.0429193048249991E-28</c:v>
                </c:pt>
                <c:pt idx="216">
                  <c:v>5.5106499646800665E-28</c:v>
                </c:pt>
                <c:pt idx="217">
                  <c:v>9.9525249179783629E-28</c:v>
                </c:pt>
                <c:pt idx="218">
                  <c:v>1.792593343511533E-27</c:v>
                </c:pt>
                <c:pt idx="219">
                  <c:v>3.2199441807643461E-27</c:v>
                </c:pt>
                <c:pt idx="220">
                  <c:v>5.7681024374843709E-27</c:v>
                </c:pt>
                <c:pt idx="221">
                  <c:v>1.0304706908244087E-26</c:v>
                </c:pt>
                <c:pt idx="222">
                  <c:v>1.835931109833287E-26</c:v>
                </c:pt>
                <c:pt idx="223">
                  <c:v>3.2620842695711633E-26</c:v>
                </c:pt>
                <c:pt idx="224">
                  <c:v>5.7803219575171813E-26</c:v>
                </c:pt>
                <c:pt idx="225">
                  <c:v>1.0214731124183714E-25</c:v>
                </c:pt>
                <c:pt idx="226">
                  <c:v>1.8001964790636857E-25</c:v>
                </c:pt>
                <c:pt idx="227">
                  <c:v>3.1639596351447747E-25</c:v>
                </c:pt>
                <c:pt idx="228">
                  <c:v>5.5457465590203253E-25</c:v>
                </c:pt>
                <c:pt idx="229">
                  <c:v>9.6940925221504953E-25</c:v>
                </c:pt>
                <c:pt idx="230">
                  <c:v>1.6899441815354168E-24</c:v>
                </c:pt>
                <c:pt idx="231">
                  <c:v>2.9380258856419787E-24</c:v>
                </c:pt>
                <c:pt idx="232">
                  <c:v>5.0939764556844848E-24</c:v>
                </c:pt>
                <c:pt idx="233">
                  <c:v>8.8079797325640647E-24</c:v>
                </c:pt>
                <c:pt idx="234">
                  <c:v>1.5188459860482057E-23</c:v>
                </c:pt>
                <c:pt idx="235">
                  <c:v>2.6119762684470746E-23</c:v>
                </c:pt>
                <c:pt idx="236">
                  <c:v>4.4796364893239577E-23</c:v>
                </c:pt>
                <c:pt idx="237">
                  <c:v>7.6618629298660258E-23</c:v>
                </c:pt>
                <c:pt idx="238">
                  <c:v>1.3069050637815466E-22</c:v>
                </c:pt>
                <c:pt idx="239">
                  <c:v>2.2231653297942167E-22</c:v>
                </c:pt>
                <c:pt idx="240">
                  <c:v>3.7715297617612245E-22</c:v>
                </c:pt>
                <c:pt idx="241">
                  <c:v>6.3808917225008815E-22</c:v>
                </c:pt>
                <c:pt idx="242">
                  <c:v>1.0766220467894819E-21</c:v>
                </c:pt>
                <c:pt idx="243">
                  <c:v>1.8116037899927062E-21</c:v>
                </c:pt>
                <c:pt idx="244">
                  <c:v>3.0400535245510453E-21</c:v>
                </c:pt>
                <c:pt idx="245">
                  <c:v>5.0876508267451568E-21</c:v>
                </c:pt>
                <c:pt idx="246">
                  <c:v>8.4912459901588864E-21</c:v>
                </c:pt>
                <c:pt idx="247">
                  <c:v>1.4133300907727298E-20</c:v>
                </c:pt>
                <c:pt idx="248">
                  <c:v>2.3460315390715952E-20</c:v>
                </c:pt>
                <c:pt idx="249">
                  <c:v>3.8836684318683287E-20</c:v>
                </c:pt>
                <c:pt idx="250">
                  <c:v>6.4116307250195088E-20</c:v>
                </c:pt>
                <c:pt idx="251">
                  <c:v>1.0556328967770799E-19</c:v>
                </c:pt>
                <c:pt idx="252">
                  <c:v>1.7333065886161041E-19</c:v>
                </c:pt>
                <c:pt idx="253">
                  <c:v>2.8382844497758822E-19</c:v>
                </c:pt>
                <c:pt idx="254">
                  <c:v>4.6350508775739025E-19</c:v>
                </c:pt>
                <c:pt idx="255">
                  <c:v>7.5486823622610227E-19</c:v>
                </c:pt>
                <c:pt idx="256">
                  <c:v>1.2260434308984577E-18</c:v>
                </c:pt>
                <c:pt idx="257">
                  <c:v>1.9859056712239204E-18</c:v>
                </c:pt>
                <c:pt idx="258">
                  <c:v>3.2079636249413227E-18</c:v>
                </c:pt>
                <c:pt idx="259">
                  <c:v>5.1679501064968427E-18</c:v>
                </c:pt>
                <c:pt idx="260">
                  <c:v>8.3028128147976739E-18</c:v>
                </c:pt>
                <c:pt idx="261">
                  <c:v>1.3303019864683004E-17</c:v>
                </c:pt>
                <c:pt idx="262">
                  <c:v>2.1256575031139289E-17</c:v>
                </c:pt>
                <c:pt idx="263">
                  <c:v>3.3873057423428089E-17</c:v>
                </c:pt>
                <c:pt idx="264">
                  <c:v>5.3831138436481971E-17</c:v>
                </c:pt>
                <c:pt idx="265">
                  <c:v>8.5316059504202012E-17</c:v>
                </c:pt>
                <c:pt idx="266">
                  <c:v>1.3484848458919133E-16</c:v>
                </c:pt>
                <c:pt idx="267">
                  <c:v>2.12558956766515E-16</c:v>
                </c:pt>
                <c:pt idx="268">
                  <c:v>3.3414179967231321E-16</c:v>
                </c:pt>
                <c:pt idx="269">
                  <c:v>5.2384193585763705E-16</c:v>
                </c:pt>
                <c:pt idx="270">
                  <c:v>8.1900730576866435E-16</c:v>
                </c:pt>
                <c:pt idx="271">
                  <c:v>1.2770072025509213E-15</c:v>
                </c:pt>
                <c:pt idx="272">
                  <c:v>1.9857152702570763E-15</c:v>
                </c:pt>
                <c:pt idx="273">
                  <c:v>3.0793472235836597E-15</c:v>
                </c:pt>
                <c:pt idx="274">
                  <c:v>4.7623181640469992E-15</c:v>
                </c:pt>
                <c:pt idx="275">
                  <c:v>7.3450745647359422E-15</c:v>
                </c:pt>
                <c:pt idx="276">
                  <c:v>1.1297752829901185E-14</c:v>
                </c:pt>
                <c:pt idx="277">
                  <c:v>1.7330296261980774E-14</c:v>
                </c:pt>
                <c:pt idx="278">
                  <c:v>2.6511723570977206E-14</c:v>
                </c:pt>
                <c:pt idx="279">
                  <c:v>4.0447156598771877E-14</c:v>
                </c:pt>
                <c:pt idx="280">
                  <c:v>6.1539801056955177E-14</c:v>
                </c:pt>
                <c:pt idx="281">
                  <c:v>9.3377498898630583E-14</c:v>
                </c:pt>
                <c:pt idx="282">
                  <c:v>1.4130139334821169E-13</c:v>
                </c:pt>
                <c:pt idx="283">
                  <c:v>2.1324001742109254E-13</c:v>
                </c:pt>
                <c:pt idx="284">
                  <c:v>3.2092905117527975E-13</c:v>
                </c:pt>
                <c:pt idx="285">
                  <c:v>4.8168975865984511E-13</c:v>
                </c:pt>
                <c:pt idx="286">
                  <c:v>7.2101425513452312E-13</c:v>
                </c:pt>
                <c:pt idx="287">
                  <c:v>1.0763124093650609E-12</c:v>
                </c:pt>
                <c:pt idx="288">
                  <c:v>1.6023260806217766E-12</c:v>
                </c:pt>
                <c:pt idx="289">
                  <c:v>2.3789291810047183E-12</c:v>
                </c:pt>
                <c:pt idx="290">
                  <c:v>3.5223311490828238E-12</c:v>
                </c:pt>
                <c:pt idx="291">
                  <c:v>5.2011204443627005E-12</c:v>
                </c:pt>
                <c:pt idx="292">
                  <c:v>7.6591697779821176E-12</c:v>
                </c:pt>
                <c:pt idx="293">
                  <c:v>1.1248239108896542E-11</c:v>
                </c:pt>
                <c:pt idx="294">
                  <c:v>1.6474241984307171E-11</c:v>
                </c:pt>
                <c:pt idx="295">
                  <c:v>2.4062702398679188E-11</c:v>
                </c:pt>
                <c:pt idx="296">
                  <c:v>3.5051081014881433E-11</c:v>
                </c:pt>
                <c:pt idx="297">
                  <c:v>5.0918604336138153E-11</c:v>
                </c:pt>
                <c:pt idx="298">
                  <c:v>7.3768274269431576E-11</c:v>
                </c:pt>
                <c:pt idx="299">
                  <c:v>1.0658125113033197E-10</c:v>
                </c:pt>
                <c:pt idx="300">
                  <c:v>1.535713005264926E-10</c:v>
                </c:pt>
                <c:pt idx="301">
                  <c:v>2.206771508070353E-10</c:v>
                </c:pt>
                <c:pt idx="302">
                  <c:v>3.1624431846805514E-10</c:v>
                </c:pt>
                <c:pt idx="303">
                  <c:v>4.5196640387432077E-10</c:v>
                </c:pt>
                <c:pt idx="304">
                  <c:v>6.4418058722411575E-10</c:v>
                </c:pt>
                <c:pt idx="305">
                  <c:v>9.1564508857699239E-10</c:v>
                </c:pt>
                <c:pt idx="306">
                  <c:v>1.2979703306498875E-9</c:v>
                </c:pt>
                <c:pt idx="307">
                  <c:v>1.8349338749664016E-9</c:v>
                </c:pt>
                <c:pt idx="308">
                  <c:v>2.5869863017058202E-9</c:v>
                </c:pt>
                <c:pt idx="309">
                  <c:v>3.6373567433432369E-9</c:v>
                </c:pt>
                <c:pt idx="310">
                  <c:v>5.1003000245532351E-9</c:v>
                </c:pt>
                <c:pt idx="311">
                  <c:v>7.1322015661663711E-9</c:v>
                </c:pt>
                <c:pt idx="312">
                  <c:v>9.946483134672801E-9</c:v>
                </c:pt>
                <c:pt idx="313">
                  <c:v>1.3833547018086042E-8</c:v>
                </c:pt>
                <c:pt idx="314">
                  <c:v>1.9187376978363578E-8</c:v>
                </c:pt>
                <c:pt idx="315">
                  <c:v>2.6540904782437757E-8</c:v>
                </c:pt>
                <c:pt idx="316">
                  <c:v>3.6612880437006631E-8</c:v>
                </c:pt>
                <c:pt idx="317">
                  <c:v>5.03697886600249E-8</c:v>
                </c:pt>
                <c:pt idx="318">
                  <c:v>6.9107378325404256E-8</c:v>
                </c:pt>
                <c:pt idx="319">
                  <c:v>9.4557670550208845E-8</c:v>
                </c:pt>
                <c:pt idx="320">
                  <c:v>1.2902895189588255E-7</c:v>
                </c:pt>
                <c:pt idx="321">
                  <c:v>1.7558832344739079E-7</c:v>
                </c:pt>
                <c:pt idx="322">
                  <c:v>2.382989630711048E-7</c:v>
                </c:pt>
                <c:pt idx="323">
                  <c:v>3.2252748559035957E-7</c:v>
                </c:pt>
                <c:pt idx="324">
                  <c:v>4.353407959526244E-7</c:v>
                </c:pt>
                <c:pt idx="325">
                  <c:v>5.8601679232313493E-7</c:v>
                </c:pt>
                <c:pt idx="326">
                  <c:v>7.8669938868246432E-7</c:v>
                </c:pt>
                <c:pt idx="327">
                  <c:v>1.0532358236216474E-6</c:v>
                </c:pt>
                <c:pt idx="328">
                  <c:v>1.4062433760101042E-6</c:v>
                </c:pt>
                <c:pt idx="329">
                  <c:v>1.8724637341002047E-6</c:v>
                </c:pt>
                <c:pt idx="330">
                  <c:v>2.4864767240205618E-6</c:v>
                </c:pt>
                <c:pt idx="331">
                  <c:v>3.2928613082882475E-6</c:v>
                </c:pt>
                <c:pt idx="332">
                  <c:v>4.3489111792599967E-6</c:v>
                </c:pt>
                <c:pt idx="333">
                  <c:v>5.7280354154859465E-6</c:v>
                </c:pt>
                <c:pt idx="334">
                  <c:v>7.5240021143723084E-6</c:v>
                </c:pt>
                <c:pt idx="335">
                  <c:v>9.8562152888798988E-6</c:v>
                </c:pt>
                <c:pt idx="336">
                  <c:v>1.2876253294851722E-5</c:v>
                </c:pt>
                <c:pt idx="337">
                  <c:v>1.6775941354625429E-5</c:v>
                </c:pt>
                <c:pt idx="338">
                  <c:v>2.1797282108268537E-5</c:v>
                </c:pt>
                <c:pt idx="339">
                  <c:v>2.8244627314918062E-5</c:v>
                </c:pt>
                <c:pt idx="340">
                  <c:v>3.6499541593229151E-5</c:v>
                </c:pt>
                <c:pt idx="341">
                  <c:v>4.7038886146812178E-5</c:v>
                </c:pt>
                <c:pt idx="342">
                  <c:v>6.0456737408587709E-5</c:v>
                </c:pt>
                <c:pt idx="343">
                  <c:v>7.7490852977770588E-5</c:v>
                </c:pt>
                <c:pt idx="344">
                  <c:v>9.9054505486371596E-5</c:v>
                </c:pt>
                <c:pt idx="345">
                  <c:v>1.2627462422266786E-4</c:v>
                </c:pt>
                <c:pt idx="346">
                  <c:v>1.6053731430900275E-4</c:v>
                </c:pt>
                <c:pt idx="347">
                  <c:v>2.0354196340663798E-4</c:v>
                </c:pt>
                <c:pt idx="348">
                  <c:v>2.5736529529342026E-4</c:v>
                </c:pt>
                <c:pt idx="349">
                  <c:v>3.2453688662728878E-4</c:v>
                </c:pt>
                <c:pt idx="350">
                  <c:v>4.0812782552451674E-4</c:v>
                </c:pt>
                <c:pt idx="351">
                  <c:v>5.1185435520833373E-4</c:v>
                </c:pt>
                <c:pt idx="352">
                  <c:v>6.4019850899874671E-4</c:v>
                </c:pt>
                <c:pt idx="353">
                  <c:v>7.9854789944673414E-4</c:v>
                </c:pt>
                <c:pt idx="354">
                  <c:v>9.9335696845376849E-4</c:v>
                </c:pt>
                <c:pt idx="355">
                  <c:v>1.2323321296698437E-3</c:v>
                </c:pt>
                <c:pt idx="356">
                  <c:v>1.5246433309728065E-3</c:v>
                </c:pt>
                <c:pt idx="357">
                  <c:v>1.8811646237961285E-3</c:v>
                </c:pt>
                <c:pt idx="358">
                  <c:v>2.3147463367601869E-3</c:v>
                </c:pt>
                <c:pt idx="359">
                  <c:v>2.8405214013935013E-3</c:v>
                </c:pt>
                <c:pt idx="360">
                  <c:v>3.4762482547919804E-3</c:v>
                </c:pt>
                <c:pt idx="361">
                  <c:v>4.2426925339155916E-3</c:v>
                </c:pt>
                <c:pt idx="362">
                  <c:v>5.1640494642988324E-3</c:v>
                </c:pt>
                <c:pt idx="363">
                  <c:v>6.2684084176503601E-3</c:v>
                </c:pt>
                <c:pt idx="364">
                  <c:v>7.5882605534164206E-3</c:v>
                </c:pt>
                <c:pt idx="365">
                  <c:v>9.1610497544892203E-3</c:v>
                </c:pt>
                <c:pt idx="366">
                  <c:v>1.10297662056579E-2</c:v>
                </c:pt>
                <c:pt idx="367">
                  <c:v>1.3243580931994932E-2</c:v>
                </c:pt>
                <c:pt idx="368">
                  <c:v>1.585851840779233E-2</c:v>
                </c:pt>
                <c:pt idx="369">
                  <c:v>1.8938162958518068E-2</c:v>
                </c:pt>
                <c:pt idx="370">
                  <c:v>2.2554393110126709E-2</c:v>
                </c:pt>
                <c:pt idx="371">
                  <c:v>2.6788136296263931E-2</c:v>
                </c:pt>
                <c:pt idx="372">
                  <c:v>3.1730134427316842E-2</c:v>
                </c:pt>
                <c:pt idx="373">
                  <c:v>3.7481708774386356E-2</c:v>
                </c:pt>
                <c:pt idx="374">
                  <c:v>4.4155510452638727E-2</c:v>
                </c:pt>
                <c:pt idx="375">
                  <c:v>5.1876240539208064E-2</c:v>
                </c:pt>
                <c:pt idx="376">
                  <c:v>6.078132157328283E-2</c:v>
                </c:pt>
                <c:pt idx="377">
                  <c:v>7.1021499916423717E-2</c:v>
                </c:pt>
                <c:pt idx="378">
                  <c:v>8.2761356261580363E-2</c:v>
                </c:pt>
                <c:pt idx="379">
                  <c:v>9.6179699540958258E-2</c:v>
                </c:pt>
                <c:pt idx="380">
                  <c:v>0.11146981767913011</c:v>
                </c:pt>
                <c:pt idx="381">
                  <c:v>0.12883955715103643</c:v>
                </c:pt>
                <c:pt idx="382">
                  <c:v>0.1485112022318209</c:v>
                </c:pt>
                <c:pt idx="383">
                  <c:v>0.17072112425983887</c:v>
                </c:pt>
                <c:pt idx="384">
                  <c:v>0.19571917127037142</c:v>
                </c:pt>
                <c:pt idx="385">
                  <c:v>0.22376776909477056</c:v>
                </c:pt>
                <c:pt idx="386">
                  <c:v>0.25514070654182408</c:v>
                </c:pt>
                <c:pt idx="387">
                  <c:v>0.29012157965436652</c:v>
                </c:pt>
                <c:pt idx="388">
                  <c:v>0.32900187336584841</c:v>
                </c:pt>
                <c:pt idx="389">
                  <c:v>0.37207866315560884</c:v>
                </c:pt>
                <c:pt idx="390">
                  <c:v>0.41965192460964834</c:v>
                </c:pt>
                <c:pt idx="391">
                  <c:v>0.47202144508663779</c:v>
                </c:pt>
                <c:pt idx="392">
                  <c:v>0.52948333897167754</c:v>
                </c:pt>
                <c:pt idx="393">
                  <c:v>0.59232617618857297</c:v>
                </c:pt>
                <c:pt idx="394">
                  <c:v>0.66082674266113062</c:v>
                </c:pt>
                <c:pt idx="395">
                  <c:v>0.73524546112424516</c:v>
                </c:pt>
                <c:pt idx="396">
                  <c:v>0.81582151091643607</c:v>
                </c:pt>
                <c:pt idx="397">
                  <c:v>0.9027676959563411</c:v>
                </c:pt>
                <c:pt idx="398">
                  <c:v>0.99626512075103224</c:v>
                </c:pt>
                <c:pt idx="399">
                  <c:v>1.0964577447711386</c:v>
                </c:pt>
                <c:pt idx="400">
                  <c:v>1.2034468955498134</c:v>
                </c:pt>
                <c:pt idx="401">
                  <c:v>1.317285830107447</c:v>
                </c:pt>
                <c:pt idx="402">
                  <c:v>1.4379744424836025</c:v>
                </c:pt>
                <c:pt idx="403">
                  <c:v>1.5654542219066494</c:v>
                </c:pt>
                <c:pt idx="404">
                  <c:v>1.6996035711836548</c:v>
                </c:pt>
                <c:pt idx="405">
                  <c:v>1.8402335979276847</c:v>
                </c:pt>
                <c:pt idx="406">
                  <c:v>1.9870844919871264</c:v>
                </c:pt>
                <c:pt idx="407">
                  <c:v>2.1398226007147079</c:v>
                </c:pt>
                <c:pt idx="408">
                  <c:v>2.2980383093034398</c:v>
                </c:pt>
                <c:pt idx="409">
                  <c:v>2.4612448261735236</c:v>
                </c:pt>
                <c:pt idx="410">
                  <c:v>2.6288779634598867</c:v>
                </c:pt>
                <c:pt idx="411">
                  <c:v>2.8002969897321304</c:v>
                </c:pt>
                <c:pt idx="412">
                  <c:v>2.9747866166433621</c:v>
                </c:pt>
                <c:pt idx="413">
                  <c:v>3.1515601631843815</c:v>
                </c:pt>
                <c:pt idx="414">
                  <c:v>3.3297639210573799</c:v>
                </c:pt>
                <c:pt idx="415">
                  <c:v>3.5084827226351916</c:v>
                </c:pt>
                <c:pt idx="416">
                  <c:v>3.6867466895561827</c:v>
                </c:pt>
                <c:pt idx="417">
                  <c:v>3.8635391156759411</c:v>
                </c:pt>
                <c:pt idx="418">
                  <c:v>4.0378054134122738</c:v>
                </c:pt>
                <c:pt idx="419">
                  <c:v>4.2084630281298825</c:v>
                </c:pt>
                <c:pt idx="420">
                  <c:v>4.3744122016588101</c:v>
                </c:pt>
                <c:pt idx="421">
                  <c:v>4.5345474440386546</c:v>
                </c:pt>
                <c:pt idx="422">
                  <c:v>4.6877695526966621</c:v>
                </c:pt>
                <c:pt idx="423">
                  <c:v>4.83299800109359</c:v>
                </c:pt>
                <c:pt idx="424">
                  <c:v>4.9691835049893633</c:v>
                </c:pt>
                <c:pt idx="425">
                  <c:v>5.0953205642875252</c:v>
                </c:pt>
                <c:pt idx="426">
                  <c:v>5.2104597723693926</c:v>
                </c:pt>
                <c:pt idx="427">
                  <c:v>5.3137196831613807</c:v>
                </c:pt>
                <c:pt idx="428">
                  <c:v>5.4042980290702323</c:v>
                </c:pt>
                <c:pt idx="429">
                  <c:v>5.4814820904510615</c:v>
                </c:pt>
                <c:pt idx="430">
                  <c:v>5.5446580293264978</c:v>
                </c:pt>
                <c:pt idx="431">
                  <c:v>5.5933190164560713</c:v>
                </c:pt>
                <c:pt idx="432">
                  <c:v>5.6270720013138922</c:v>
                </c:pt>
                <c:pt idx="433">
                  <c:v>5.6456429984773733</c:v>
                </c:pt>
                <c:pt idx="434">
                  <c:v>5.6488807909896988</c:v>
                </c:pt>
                <c:pt idx="435">
                  <c:v>5.6367589806769427</c:v>
                </c:pt>
                <c:pt idx="436">
                  <c:v>5.6093763465365605</c:v>
                </c:pt>
                <c:pt idx="437">
                  <c:v>5.5669555043908652</c:v>
                </c:pt>
                <c:pt idx="438">
                  <c:v>5.5098398932456414</c:v>
                </c:pt>
                <c:pt idx="439">
                  <c:v>5.4384891454160131</c:v>
                </c:pt>
                <c:pt idx="440">
                  <c:v>5.3534729277231321</c:v>
                </c:pt>
                <c:pt idx="441">
                  <c:v>5.2554633691806059</c:v>
                </c:pt>
                <c:pt idx="442">
                  <c:v>5.1452262159405633</c:v>
                </c:pt>
                <c:pt idx="443">
                  <c:v>5.0236108762477834</c:v>
                </c:pt>
                <c:pt idx="444">
                  <c:v>4.8915395362854932</c:v>
                </c:pt>
                <c:pt idx="445">
                  <c:v>4.7499955417254469</c:v>
                </c:pt>
                <c:pt idx="446">
                  <c:v>4.6000112492267142</c:v>
                </c:pt>
                <c:pt idx="447">
                  <c:v>4.4426555569895143</c:v>
                </c:pt>
                <c:pt idx="448">
                  <c:v>4.2790213237048693</c:v>
                </c:pt>
                <c:pt idx="449">
                  <c:v>4.110212881001865</c:v>
                </c:pt>
                <c:pt idx="450">
                  <c:v>3.9373338360257151</c:v>
                </c:pt>
                <c:pt idx="451">
                  <c:v>3.7614753483792693</c:v>
                </c:pt>
                <c:pt idx="452">
                  <c:v>3.58370504980889</c:v>
                </c:pt>
                <c:pt idx="453">
                  <c:v>3.4050567562614393</c:v>
                </c:pt>
                <c:pt idx="454">
                  <c:v>3.2265211006431382</c:v>
                </c:pt>
                <c:pt idx="455">
                  <c:v>3.0490371917541323</c:v>
                </c:pt>
                <c:pt idx="456">
                  <c:v>2.873485380679496</c:v>
                </c:pt>
                <c:pt idx="457">
                  <c:v>2.7006811913201121</c:v>
                </c:pt>
                <c:pt idx="458">
                  <c:v>2.5313704471773857</c:v>
                </c:pt>
                <c:pt idx="459">
                  <c:v>2.3662256026544206</c:v>
                </c:pt>
                <c:pt idx="460">
                  <c:v>2.2058432644469317</c:v>
                </c:pt>
                <c:pt idx="461">
                  <c:v>2.0507428675872159</c:v>
                </c:pt>
                <c:pt idx="462">
                  <c:v>1.9013664517657218</c:v>
                </c:pt>
                <c:pt idx="463">
                  <c:v>1.7580794669580693</c:v>
                </c:pt>
                <c:pt idx="464">
                  <c:v>1.6211725234365901</c:v>
                </c:pt>
                <c:pt idx="465">
                  <c:v>1.4908639900210396</c:v>
                </c:pt>
                <c:pt idx="466">
                  <c:v>1.3673033360361775</c:v>
                </c:pt>
                <c:pt idx="467">
                  <c:v>1.2505751068779876</c:v>
                </c:pt>
                <c:pt idx="468">
                  <c:v>1.1407034202250586</c:v>
                </c:pt>
                <c:pt idx="469">
                  <c:v>1.0376568696777497</c:v>
                </c:pt>
                <c:pt idx="470">
                  <c:v>0.94135372470218059</c:v>
                </c:pt>
                <c:pt idx="471">
                  <c:v>0.85166731998863354</c:v>
                </c:pt>
                <c:pt idx="472">
                  <c:v>0.76843153341673798</c:v>
                </c:pt>
                <c:pt idx="473">
                  <c:v>0.69144625942272453</c:v>
                </c:pt>
                <c:pt idx="474">
                  <c:v>0.62048279340110535</c:v>
                </c:pt>
                <c:pt idx="475">
                  <c:v>0.55528905252876937</c:v>
                </c:pt>
                <c:pt idx="476">
                  <c:v>0.49559456867922097</c:v>
                </c:pt>
                <c:pt idx="477">
                  <c:v>0.44111519975862984</c:v>
                </c:pt>
                <c:pt idx="478">
                  <c:v>0.39155751639410769</c:v>
                </c:pt>
                <c:pt idx="479">
                  <c:v>0.34662283132044452</c:v>
                </c:pt>
                <c:pt idx="480">
                  <c:v>0.30601084875667478</c:v>
                </c:pt>
                <c:pt idx="481">
                  <c:v>0.26942292039687377</c:v>
                </c:pt>
                <c:pt idx="482">
                  <c:v>0.23656490318905241</c:v>
                </c:pt>
                <c:pt idx="483">
                  <c:v>0.20714962174923957</c:v>
                </c:pt>
                <c:pt idx="484">
                  <c:v>0.18089894497730677</c:v>
                </c:pt>
                <c:pt idx="485">
                  <c:v>0.15754549215731495</c:v>
                </c:pt>
                <c:pt idx="486">
                  <c:v>0.1368339885422773</c:v>
                </c:pt>
                <c:pt idx="487">
                  <c:v>0.11852229414238198</c:v>
                </c:pt>
                <c:pt idx="488">
                  <c:v>0.10238213220602892</c:v>
                </c:pt>
                <c:pt idx="489">
                  <c:v>8.81995457605909E-2</c:v>
                </c:pt>
                <c:pt idx="490">
                  <c:v>7.5775111633513817E-2</c:v>
                </c:pt>
                <c:pt idx="491">
                  <c:v>6.4923941697112325E-2</c:v>
                </c:pt>
                <c:pt idx="492">
                  <c:v>5.5475500755705599E-2</c:v>
                </c:pt>
                <c:pt idx="493">
                  <c:v>4.7273269622681705E-2</c:v>
                </c:pt>
                <c:pt idx="494">
                  <c:v>4.0174280612420954E-2</c:v>
                </c:pt>
                <c:pt idx="495">
                  <c:v>3.4048550989576071E-2</c:v>
                </c:pt>
                <c:pt idx="496">
                  <c:v>2.8778437968887748E-2</c:v>
                </c:pt>
                <c:pt idx="497">
                  <c:v>2.4257936725247259E-2</c:v>
                </c:pt>
                <c:pt idx="498">
                  <c:v>2.0391940625893105E-2</c:v>
                </c:pt>
                <c:pt idx="499">
                  <c:v>1.709548061359557E-2</c:v>
                </c:pt>
                <c:pt idx="500">
                  <c:v>1.4292958395644581E-2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51A-47AA-BAF5-8FD9094F0583}"/>
            </c:ext>
          </c:extLst>
        </c:ser>
        <c:ser>
          <c:idx val="17"/>
          <c:order val="17"/>
          <c:tx>
            <c:v>Gauss15</c:v>
          </c:tx>
          <c:marker>
            <c:symbol val="none"/>
          </c:marker>
          <c:xVal>
            <c:numRef>
              <c:f>Carbon!$D$15:$D$515</c:f>
              <c:numCache>
                <c:formatCode>General</c:formatCode>
                <c:ptCount val="501"/>
                <c:pt idx="0">
                  <c:v>299.51013379564267</c:v>
                </c:pt>
                <c:pt idx="1">
                  <c:v>299.46013379564272</c:v>
                </c:pt>
                <c:pt idx="2">
                  <c:v>299.41013379564265</c:v>
                </c:pt>
                <c:pt idx="3">
                  <c:v>299.3601337956427</c:v>
                </c:pt>
                <c:pt idx="4">
                  <c:v>299.31013379564263</c:v>
                </c:pt>
                <c:pt idx="5">
                  <c:v>299.26013379564267</c:v>
                </c:pt>
                <c:pt idx="6">
                  <c:v>299.21013379564272</c:v>
                </c:pt>
                <c:pt idx="7">
                  <c:v>299.16013379564265</c:v>
                </c:pt>
                <c:pt idx="8">
                  <c:v>299.1101337956427</c:v>
                </c:pt>
                <c:pt idx="9">
                  <c:v>299.06013379564263</c:v>
                </c:pt>
                <c:pt idx="10">
                  <c:v>299.01013379564267</c:v>
                </c:pt>
                <c:pt idx="11">
                  <c:v>298.96013379564363</c:v>
                </c:pt>
                <c:pt idx="12">
                  <c:v>298.91013379564367</c:v>
                </c:pt>
                <c:pt idx="13">
                  <c:v>298.86013379564372</c:v>
                </c:pt>
                <c:pt idx="14">
                  <c:v>298.81013379564365</c:v>
                </c:pt>
                <c:pt idx="15">
                  <c:v>298.7601337956437</c:v>
                </c:pt>
                <c:pt idx="16">
                  <c:v>298.71013379564363</c:v>
                </c:pt>
                <c:pt idx="17">
                  <c:v>298.66013379564367</c:v>
                </c:pt>
                <c:pt idx="18">
                  <c:v>298.61013379564372</c:v>
                </c:pt>
                <c:pt idx="19">
                  <c:v>298.56013379564365</c:v>
                </c:pt>
                <c:pt idx="20">
                  <c:v>298.5101337956437</c:v>
                </c:pt>
                <c:pt idx="21">
                  <c:v>298.46013379564363</c:v>
                </c:pt>
                <c:pt idx="22">
                  <c:v>298.41013379564367</c:v>
                </c:pt>
                <c:pt idx="23">
                  <c:v>298.36013379564372</c:v>
                </c:pt>
                <c:pt idx="24">
                  <c:v>298.31013379564365</c:v>
                </c:pt>
                <c:pt idx="25">
                  <c:v>298.2601337956437</c:v>
                </c:pt>
                <c:pt idx="26">
                  <c:v>298.21013379564363</c:v>
                </c:pt>
                <c:pt idx="27">
                  <c:v>298.16013379564367</c:v>
                </c:pt>
                <c:pt idx="28">
                  <c:v>298.11013379564372</c:v>
                </c:pt>
                <c:pt idx="29">
                  <c:v>298.06013379564365</c:v>
                </c:pt>
                <c:pt idx="30">
                  <c:v>298.0101337956437</c:v>
                </c:pt>
                <c:pt idx="31">
                  <c:v>297.96013379564363</c:v>
                </c:pt>
                <c:pt idx="32">
                  <c:v>297.91013379564367</c:v>
                </c:pt>
                <c:pt idx="33">
                  <c:v>297.86013379564463</c:v>
                </c:pt>
                <c:pt idx="34">
                  <c:v>297.81013379564467</c:v>
                </c:pt>
                <c:pt idx="35">
                  <c:v>297.76013379564472</c:v>
                </c:pt>
                <c:pt idx="36">
                  <c:v>297.71013379564465</c:v>
                </c:pt>
                <c:pt idx="37">
                  <c:v>297.6601337956447</c:v>
                </c:pt>
                <c:pt idx="38">
                  <c:v>297.61013379564463</c:v>
                </c:pt>
                <c:pt idx="39">
                  <c:v>297.56013379564467</c:v>
                </c:pt>
                <c:pt idx="40">
                  <c:v>297.51013379564472</c:v>
                </c:pt>
                <c:pt idx="41">
                  <c:v>297.46013379564465</c:v>
                </c:pt>
                <c:pt idx="42">
                  <c:v>297.4101337956447</c:v>
                </c:pt>
                <c:pt idx="43">
                  <c:v>297.36013379564463</c:v>
                </c:pt>
                <c:pt idx="44">
                  <c:v>297.31013379564467</c:v>
                </c:pt>
                <c:pt idx="45">
                  <c:v>297.26013379564472</c:v>
                </c:pt>
                <c:pt idx="46">
                  <c:v>297.21013379564465</c:v>
                </c:pt>
                <c:pt idx="47">
                  <c:v>297.1601337956447</c:v>
                </c:pt>
                <c:pt idx="48">
                  <c:v>297.11013379564463</c:v>
                </c:pt>
                <c:pt idx="49">
                  <c:v>297.06013379564467</c:v>
                </c:pt>
                <c:pt idx="50">
                  <c:v>297.01013379564472</c:v>
                </c:pt>
                <c:pt idx="51">
                  <c:v>296.96013379564465</c:v>
                </c:pt>
                <c:pt idx="52">
                  <c:v>296.9101337956447</c:v>
                </c:pt>
                <c:pt idx="53">
                  <c:v>296.86013379564463</c:v>
                </c:pt>
                <c:pt idx="54">
                  <c:v>296.81013379564467</c:v>
                </c:pt>
                <c:pt idx="55">
                  <c:v>296.76013379564563</c:v>
                </c:pt>
                <c:pt idx="56">
                  <c:v>296.71013379564567</c:v>
                </c:pt>
                <c:pt idx="57">
                  <c:v>296.66013379564572</c:v>
                </c:pt>
                <c:pt idx="58">
                  <c:v>296.61013379564565</c:v>
                </c:pt>
                <c:pt idx="59">
                  <c:v>296.5601337956457</c:v>
                </c:pt>
                <c:pt idx="60">
                  <c:v>296.51013379564563</c:v>
                </c:pt>
                <c:pt idx="61">
                  <c:v>296.46013379564567</c:v>
                </c:pt>
                <c:pt idx="62">
                  <c:v>296.41013379564572</c:v>
                </c:pt>
                <c:pt idx="63">
                  <c:v>296.36013379564565</c:v>
                </c:pt>
                <c:pt idx="64">
                  <c:v>296.3101337956457</c:v>
                </c:pt>
                <c:pt idx="65">
                  <c:v>296.26013379564563</c:v>
                </c:pt>
                <c:pt idx="66">
                  <c:v>296.21013379564567</c:v>
                </c:pt>
                <c:pt idx="67">
                  <c:v>296.16013379564572</c:v>
                </c:pt>
                <c:pt idx="68">
                  <c:v>296.11013379564565</c:v>
                </c:pt>
                <c:pt idx="69">
                  <c:v>296.0601337956457</c:v>
                </c:pt>
                <c:pt idx="70">
                  <c:v>296.01013379564563</c:v>
                </c:pt>
                <c:pt idx="71">
                  <c:v>295.96013379564567</c:v>
                </c:pt>
                <c:pt idx="72">
                  <c:v>295.91013379564572</c:v>
                </c:pt>
                <c:pt idx="73">
                  <c:v>295.86013379564565</c:v>
                </c:pt>
                <c:pt idx="74">
                  <c:v>295.8101337956457</c:v>
                </c:pt>
                <c:pt idx="75">
                  <c:v>295.76013379564563</c:v>
                </c:pt>
                <c:pt idx="76">
                  <c:v>295.71013379564567</c:v>
                </c:pt>
                <c:pt idx="77">
                  <c:v>295.66013379564663</c:v>
                </c:pt>
                <c:pt idx="78">
                  <c:v>295.61013379564668</c:v>
                </c:pt>
                <c:pt idx="79">
                  <c:v>295.56013379564672</c:v>
                </c:pt>
                <c:pt idx="80">
                  <c:v>295.51013379564665</c:v>
                </c:pt>
                <c:pt idx="81">
                  <c:v>295.4601337956467</c:v>
                </c:pt>
                <c:pt idx="82">
                  <c:v>295.41013379564663</c:v>
                </c:pt>
                <c:pt idx="83">
                  <c:v>295.36013379564668</c:v>
                </c:pt>
                <c:pt idx="84">
                  <c:v>295.31013379564672</c:v>
                </c:pt>
                <c:pt idx="85">
                  <c:v>295.26013379564665</c:v>
                </c:pt>
                <c:pt idx="86">
                  <c:v>295.2101337956467</c:v>
                </c:pt>
                <c:pt idx="87">
                  <c:v>295.16013379564663</c:v>
                </c:pt>
                <c:pt idx="88">
                  <c:v>295.11013379564668</c:v>
                </c:pt>
                <c:pt idx="89">
                  <c:v>295.06013379564672</c:v>
                </c:pt>
                <c:pt idx="90">
                  <c:v>295.01013379564665</c:v>
                </c:pt>
                <c:pt idx="91">
                  <c:v>294.9601337956467</c:v>
                </c:pt>
                <c:pt idx="92">
                  <c:v>294.91013379564663</c:v>
                </c:pt>
                <c:pt idx="93">
                  <c:v>294.86013379564668</c:v>
                </c:pt>
                <c:pt idx="94">
                  <c:v>294.81013379564672</c:v>
                </c:pt>
                <c:pt idx="95">
                  <c:v>294.76013379564665</c:v>
                </c:pt>
                <c:pt idx="96">
                  <c:v>294.7101337956467</c:v>
                </c:pt>
                <c:pt idx="97">
                  <c:v>294.66013379564663</c:v>
                </c:pt>
                <c:pt idx="98">
                  <c:v>294.61013379564668</c:v>
                </c:pt>
                <c:pt idx="99">
                  <c:v>294.56013379564763</c:v>
                </c:pt>
                <c:pt idx="100">
                  <c:v>294.51013379564768</c:v>
                </c:pt>
                <c:pt idx="101">
                  <c:v>294.46013379564772</c:v>
                </c:pt>
                <c:pt idx="102">
                  <c:v>294.41013379564765</c:v>
                </c:pt>
                <c:pt idx="103">
                  <c:v>294.3601337956477</c:v>
                </c:pt>
                <c:pt idx="104">
                  <c:v>294.31013379564763</c:v>
                </c:pt>
                <c:pt idx="105">
                  <c:v>294.26013379564768</c:v>
                </c:pt>
                <c:pt idx="106">
                  <c:v>294.21013379564772</c:v>
                </c:pt>
                <c:pt idx="107">
                  <c:v>294.16013379564765</c:v>
                </c:pt>
                <c:pt idx="108">
                  <c:v>294.1101337956477</c:v>
                </c:pt>
                <c:pt idx="109">
                  <c:v>294.06013379564763</c:v>
                </c:pt>
                <c:pt idx="110">
                  <c:v>294.01013379564768</c:v>
                </c:pt>
                <c:pt idx="111">
                  <c:v>293.96013379564772</c:v>
                </c:pt>
                <c:pt idx="112">
                  <c:v>293.91013379564765</c:v>
                </c:pt>
                <c:pt idx="113">
                  <c:v>293.8601337956477</c:v>
                </c:pt>
                <c:pt idx="114">
                  <c:v>293.81013379564763</c:v>
                </c:pt>
                <c:pt idx="115">
                  <c:v>293.76013379564768</c:v>
                </c:pt>
                <c:pt idx="116">
                  <c:v>293.71013379564772</c:v>
                </c:pt>
                <c:pt idx="117">
                  <c:v>293.66013379564765</c:v>
                </c:pt>
                <c:pt idx="118">
                  <c:v>293.6101337956477</c:v>
                </c:pt>
                <c:pt idx="119">
                  <c:v>293.56013379564763</c:v>
                </c:pt>
                <c:pt idx="120">
                  <c:v>293.51013379564768</c:v>
                </c:pt>
                <c:pt idx="121">
                  <c:v>293.46013379564863</c:v>
                </c:pt>
                <c:pt idx="122">
                  <c:v>293.41013379564868</c:v>
                </c:pt>
                <c:pt idx="123">
                  <c:v>293.36013379564872</c:v>
                </c:pt>
                <c:pt idx="124">
                  <c:v>293.31013379564865</c:v>
                </c:pt>
                <c:pt idx="125">
                  <c:v>293.2601337956487</c:v>
                </c:pt>
                <c:pt idx="126">
                  <c:v>293.21013379564863</c:v>
                </c:pt>
                <c:pt idx="127">
                  <c:v>293.16013379564868</c:v>
                </c:pt>
                <c:pt idx="128">
                  <c:v>293.11013379564872</c:v>
                </c:pt>
                <c:pt idx="129">
                  <c:v>293.06013379564865</c:v>
                </c:pt>
                <c:pt idx="130">
                  <c:v>293.0101337956487</c:v>
                </c:pt>
                <c:pt idx="131">
                  <c:v>292.96013379564863</c:v>
                </c:pt>
                <c:pt idx="132">
                  <c:v>292.91013379564868</c:v>
                </c:pt>
                <c:pt idx="133">
                  <c:v>292.86013379564872</c:v>
                </c:pt>
                <c:pt idx="134">
                  <c:v>292.81013379564865</c:v>
                </c:pt>
                <c:pt idx="135">
                  <c:v>292.7601337956487</c:v>
                </c:pt>
                <c:pt idx="136">
                  <c:v>292.71013379564863</c:v>
                </c:pt>
                <c:pt idx="137">
                  <c:v>292.66013379564868</c:v>
                </c:pt>
                <c:pt idx="138">
                  <c:v>292.61013379564872</c:v>
                </c:pt>
                <c:pt idx="139">
                  <c:v>292.56013379564865</c:v>
                </c:pt>
                <c:pt idx="140">
                  <c:v>292.5101337956487</c:v>
                </c:pt>
                <c:pt idx="141">
                  <c:v>292.46013379564863</c:v>
                </c:pt>
                <c:pt idx="142">
                  <c:v>292.41013379564868</c:v>
                </c:pt>
                <c:pt idx="143">
                  <c:v>292.36013379564963</c:v>
                </c:pt>
                <c:pt idx="144">
                  <c:v>292.31013379564968</c:v>
                </c:pt>
                <c:pt idx="145">
                  <c:v>292.26013379564972</c:v>
                </c:pt>
                <c:pt idx="146">
                  <c:v>292.21013379564965</c:v>
                </c:pt>
                <c:pt idx="147">
                  <c:v>292.1601337956497</c:v>
                </c:pt>
                <c:pt idx="148">
                  <c:v>292.11013379564963</c:v>
                </c:pt>
                <c:pt idx="149">
                  <c:v>292.06013379564968</c:v>
                </c:pt>
                <c:pt idx="150">
                  <c:v>292.01013379564972</c:v>
                </c:pt>
                <c:pt idx="151">
                  <c:v>291.96013379564965</c:v>
                </c:pt>
                <c:pt idx="152">
                  <c:v>291.9101337956497</c:v>
                </c:pt>
                <c:pt idx="153">
                  <c:v>291.86013379564963</c:v>
                </c:pt>
                <c:pt idx="154">
                  <c:v>291.81013379564968</c:v>
                </c:pt>
                <c:pt idx="155">
                  <c:v>291.76013379564972</c:v>
                </c:pt>
                <c:pt idx="156">
                  <c:v>291.71013379564965</c:v>
                </c:pt>
                <c:pt idx="157">
                  <c:v>291.6601337956497</c:v>
                </c:pt>
                <c:pt idx="158">
                  <c:v>291.61013379564963</c:v>
                </c:pt>
                <c:pt idx="159">
                  <c:v>291.56013379564968</c:v>
                </c:pt>
                <c:pt idx="160">
                  <c:v>291.51013379564972</c:v>
                </c:pt>
                <c:pt idx="161">
                  <c:v>291.46013379564965</c:v>
                </c:pt>
                <c:pt idx="162">
                  <c:v>291.4101337956497</c:v>
                </c:pt>
                <c:pt idx="163">
                  <c:v>291.36013379564963</c:v>
                </c:pt>
                <c:pt idx="164">
                  <c:v>291.31013379564968</c:v>
                </c:pt>
                <c:pt idx="165">
                  <c:v>291.26013379565063</c:v>
                </c:pt>
                <c:pt idx="166">
                  <c:v>291.21013379565068</c:v>
                </c:pt>
                <c:pt idx="167">
                  <c:v>291.16013379565072</c:v>
                </c:pt>
                <c:pt idx="168">
                  <c:v>291.11013379565065</c:v>
                </c:pt>
                <c:pt idx="169">
                  <c:v>291.0601337956507</c:v>
                </c:pt>
                <c:pt idx="170">
                  <c:v>291.01013379565063</c:v>
                </c:pt>
                <c:pt idx="171">
                  <c:v>290.96013379565068</c:v>
                </c:pt>
                <c:pt idx="172">
                  <c:v>290.91013379565072</c:v>
                </c:pt>
                <c:pt idx="173">
                  <c:v>290.86013379565065</c:v>
                </c:pt>
                <c:pt idx="174">
                  <c:v>290.8101337956507</c:v>
                </c:pt>
                <c:pt idx="175">
                  <c:v>290.76013379565063</c:v>
                </c:pt>
                <c:pt idx="176">
                  <c:v>290.71013379565068</c:v>
                </c:pt>
                <c:pt idx="177">
                  <c:v>290.66013379565072</c:v>
                </c:pt>
                <c:pt idx="178">
                  <c:v>290.61013379565065</c:v>
                </c:pt>
                <c:pt idx="179">
                  <c:v>290.5601337956507</c:v>
                </c:pt>
                <c:pt idx="180">
                  <c:v>290.51013379565063</c:v>
                </c:pt>
                <c:pt idx="181">
                  <c:v>290.46013379565068</c:v>
                </c:pt>
                <c:pt idx="182">
                  <c:v>290.41013379565072</c:v>
                </c:pt>
                <c:pt idx="183">
                  <c:v>290.36013379565065</c:v>
                </c:pt>
                <c:pt idx="184">
                  <c:v>290.3101337956507</c:v>
                </c:pt>
                <c:pt idx="185">
                  <c:v>290.26013379565063</c:v>
                </c:pt>
                <c:pt idx="186">
                  <c:v>290.21013379565068</c:v>
                </c:pt>
                <c:pt idx="187">
                  <c:v>290.16013379565163</c:v>
                </c:pt>
                <c:pt idx="188">
                  <c:v>290.11013379565168</c:v>
                </c:pt>
                <c:pt idx="189">
                  <c:v>290.06013379565172</c:v>
                </c:pt>
                <c:pt idx="190">
                  <c:v>290.01013379565165</c:v>
                </c:pt>
                <c:pt idx="191">
                  <c:v>289.9601337956517</c:v>
                </c:pt>
                <c:pt idx="192">
                  <c:v>289.91013379565163</c:v>
                </c:pt>
                <c:pt idx="193">
                  <c:v>289.86013379565168</c:v>
                </c:pt>
                <c:pt idx="194">
                  <c:v>289.81013379565172</c:v>
                </c:pt>
                <c:pt idx="195">
                  <c:v>289.76013379565165</c:v>
                </c:pt>
                <c:pt idx="196">
                  <c:v>289.7101337956517</c:v>
                </c:pt>
                <c:pt idx="197">
                  <c:v>289.66013379565163</c:v>
                </c:pt>
                <c:pt idx="198">
                  <c:v>289.61013379565168</c:v>
                </c:pt>
                <c:pt idx="199">
                  <c:v>289.56013379565172</c:v>
                </c:pt>
                <c:pt idx="200">
                  <c:v>289.51013379565165</c:v>
                </c:pt>
                <c:pt idx="201">
                  <c:v>289.4601337956517</c:v>
                </c:pt>
                <c:pt idx="202">
                  <c:v>289.41013379565163</c:v>
                </c:pt>
                <c:pt idx="203">
                  <c:v>289.36013379565168</c:v>
                </c:pt>
                <c:pt idx="204">
                  <c:v>289.31013379565172</c:v>
                </c:pt>
                <c:pt idx="205">
                  <c:v>289.26013379565165</c:v>
                </c:pt>
                <c:pt idx="206">
                  <c:v>289.2101337956517</c:v>
                </c:pt>
                <c:pt idx="207">
                  <c:v>289.16013379565163</c:v>
                </c:pt>
                <c:pt idx="208">
                  <c:v>289.11013379565168</c:v>
                </c:pt>
                <c:pt idx="209">
                  <c:v>289.06013379565263</c:v>
                </c:pt>
                <c:pt idx="210">
                  <c:v>289.01013379565268</c:v>
                </c:pt>
                <c:pt idx="211">
                  <c:v>288.96013379565272</c:v>
                </c:pt>
                <c:pt idx="212">
                  <c:v>288.91013379565265</c:v>
                </c:pt>
                <c:pt idx="213">
                  <c:v>288.8601337956527</c:v>
                </c:pt>
                <c:pt idx="214">
                  <c:v>288.81013379565263</c:v>
                </c:pt>
                <c:pt idx="215">
                  <c:v>288.76013379565268</c:v>
                </c:pt>
                <c:pt idx="216">
                  <c:v>288.71013379565272</c:v>
                </c:pt>
                <c:pt idx="217">
                  <c:v>288.66013379565265</c:v>
                </c:pt>
                <c:pt idx="218">
                  <c:v>288.6101337956527</c:v>
                </c:pt>
                <c:pt idx="219">
                  <c:v>288.56013379565263</c:v>
                </c:pt>
                <c:pt idx="220">
                  <c:v>288.51013379565268</c:v>
                </c:pt>
                <c:pt idx="221">
                  <c:v>288.46013379565272</c:v>
                </c:pt>
                <c:pt idx="222">
                  <c:v>288.41013379565265</c:v>
                </c:pt>
                <c:pt idx="223">
                  <c:v>288.3601337956527</c:v>
                </c:pt>
                <c:pt idx="224">
                  <c:v>288.31013379565263</c:v>
                </c:pt>
                <c:pt idx="225">
                  <c:v>288.26013379565268</c:v>
                </c:pt>
                <c:pt idx="226">
                  <c:v>288.21013379565272</c:v>
                </c:pt>
                <c:pt idx="227">
                  <c:v>288.16013379565265</c:v>
                </c:pt>
                <c:pt idx="228">
                  <c:v>288.1101337956527</c:v>
                </c:pt>
                <c:pt idx="229">
                  <c:v>288.06013379565263</c:v>
                </c:pt>
                <c:pt idx="230">
                  <c:v>288.01013379565268</c:v>
                </c:pt>
                <c:pt idx="231">
                  <c:v>287.96013379565363</c:v>
                </c:pt>
                <c:pt idx="232">
                  <c:v>287.91013379565368</c:v>
                </c:pt>
                <c:pt idx="233">
                  <c:v>287.86013379565372</c:v>
                </c:pt>
                <c:pt idx="234">
                  <c:v>287.81013379565366</c:v>
                </c:pt>
                <c:pt idx="235">
                  <c:v>287.7601337956537</c:v>
                </c:pt>
                <c:pt idx="236">
                  <c:v>287.71013379565363</c:v>
                </c:pt>
                <c:pt idx="237">
                  <c:v>287.66013379565368</c:v>
                </c:pt>
                <c:pt idx="238">
                  <c:v>287.61013379565372</c:v>
                </c:pt>
                <c:pt idx="239">
                  <c:v>287.56013379565366</c:v>
                </c:pt>
                <c:pt idx="240">
                  <c:v>287.5101337956537</c:v>
                </c:pt>
                <c:pt idx="241">
                  <c:v>287.46013379565363</c:v>
                </c:pt>
                <c:pt idx="242">
                  <c:v>287.41013379565368</c:v>
                </c:pt>
                <c:pt idx="243">
                  <c:v>287.36013379565372</c:v>
                </c:pt>
                <c:pt idx="244">
                  <c:v>287.31013379565366</c:v>
                </c:pt>
                <c:pt idx="245">
                  <c:v>287.2601337956537</c:v>
                </c:pt>
                <c:pt idx="246">
                  <c:v>287.21013379565363</c:v>
                </c:pt>
                <c:pt idx="247">
                  <c:v>287.16013379565368</c:v>
                </c:pt>
                <c:pt idx="248">
                  <c:v>287.11013379565372</c:v>
                </c:pt>
                <c:pt idx="249">
                  <c:v>287.06013379565366</c:v>
                </c:pt>
                <c:pt idx="250">
                  <c:v>287.0101337956537</c:v>
                </c:pt>
                <c:pt idx="251">
                  <c:v>286.96013379565363</c:v>
                </c:pt>
                <c:pt idx="252">
                  <c:v>286.91013379565368</c:v>
                </c:pt>
                <c:pt idx="253">
                  <c:v>286.86013379565463</c:v>
                </c:pt>
                <c:pt idx="254">
                  <c:v>286.81013379565468</c:v>
                </c:pt>
                <c:pt idx="255">
                  <c:v>286.76013379565472</c:v>
                </c:pt>
                <c:pt idx="256">
                  <c:v>286.71013379565466</c:v>
                </c:pt>
                <c:pt idx="257">
                  <c:v>286.6601337956547</c:v>
                </c:pt>
                <c:pt idx="258">
                  <c:v>286.61013379565463</c:v>
                </c:pt>
                <c:pt idx="259">
                  <c:v>286.56013379565468</c:v>
                </c:pt>
                <c:pt idx="260">
                  <c:v>286.51013379565472</c:v>
                </c:pt>
                <c:pt idx="261">
                  <c:v>286.46013379565466</c:v>
                </c:pt>
                <c:pt idx="262">
                  <c:v>286.4101337956547</c:v>
                </c:pt>
                <c:pt idx="263">
                  <c:v>286.36013379565463</c:v>
                </c:pt>
                <c:pt idx="264">
                  <c:v>286.31013379565468</c:v>
                </c:pt>
                <c:pt idx="265">
                  <c:v>286.26013379565472</c:v>
                </c:pt>
                <c:pt idx="266">
                  <c:v>286.21013379565466</c:v>
                </c:pt>
                <c:pt idx="267">
                  <c:v>286.1601337956547</c:v>
                </c:pt>
                <c:pt idx="268">
                  <c:v>286.11013379565463</c:v>
                </c:pt>
                <c:pt idx="269">
                  <c:v>286.06013379565468</c:v>
                </c:pt>
                <c:pt idx="270">
                  <c:v>286.01013379565472</c:v>
                </c:pt>
                <c:pt idx="271">
                  <c:v>285.96013379565466</c:v>
                </c:pt>
                <c:pt idx="272">
                  <c:v>285.9101337956547</c:v>
                </c:pt>
                <c:pt idx="273">
                  <c:v>285.86013379565463</c:v>
                </c:pt>
                <c:pt idx="274">
                  <c:v>285.81013379565468</c:v>
                </c:pt>
                <c:pt idx="275">
                  <c:v>285.76013379565563</c:v>
                </c:pt>
                <c:pt idx="276">
                  <c:v>285.71013379565568</c:v>
                </c:pt>
                <c:pt idx="277">
                  <c:v>285.66013379565572</c:v>
                </c:pt>
                <c:pt idx="278">
                  <c:v>285.61013379565566</c:v>
                </c:pt>
                <c:pt idx="279">
                  <c:v>285.5601337956557</c:v>
                </c:pt>
                <c:pt idx="280">
                  <c:v>285.51013379565563</c:v>
                </c:pt>
                <c:pt idx="281">
                  <c:v>285.46013379565568</c:v>
                </c:pt>
                <c:pt idx="282">
                  <c:v>285.41013379565572</c:v>
                </c:pt>
                <c:pt idx="283">
                  <c:v>285.36013379565566</c:v>
                </c:pt>
                <c:pt idx="284">
                  <c:v>285.3101337956557</c:v>
                </c:pt>
                <c:pt idx="285">
                  <c:v>285.26013379565563</c:v>
                </c:pt>
                <c:pt idx="286">
                  <c:v>285.21013379565568</c:v>
                </c:pt>
                <c:pt idx="287">
                  <c:v>285.16013379565572</c:v>
                </c:pt>
                <c:pt idx="288">
                  <c:v>285.11013379565566</c:v>
                </c:pt>
                <c:pt idx="289">
                  <c:v>285.0601337956557</c:v>
                </c:pt>
                <c:pt idx="290">
                  <c:v>285.01013379565563</c:v>
                </c:pt>
                <c:pt idx="291">
                  <c:v>284.96013379565568</c:v>
                </c:pt>
                <c:pt idx="292">
                  <c:v>284.91013379565572</c:v>
                </c:pt>
                <c:pt idx="293">
                  <c:v>284.86013379565566</c:v>
                </c:pt>
                <c:pt idx="294">
                  <c:v>284.8101337956557</c:v>
                </c:pt>
                <c:pt idx="295">
                  <c:v>284.76013379565563</c:v>
                </c:pt>
                <c:pt idx="296">
                  <c:v>284.71013379565568</c:v>
                </c:pt>
                <c:pt idx="297">
                  <c:v>284.66013379565663</c:v>
                </c:pt>
                <c:pt idx="298">
                  <c:v>284.61013379565668</c:v>
                </c:pt>
                <c:pt idx="299">
                  <c:v>284.56013379565672</c:v>
                </c:pt>
                <c:pt idx="300">
                  <c:v>284.51013379565666</c:v>
                </c:pt>
                <c:pt idx="301">
                  <c:v>284.4601337956567</c:v>
                </c:pt>
                <c:pt idx="302">
                  <c:v>284.41013379565663</c:v>
                </c:pt>
                <c:pt idx="303">
                  <c:v>284.36013379565668</c:v>
                </c:pt>
                <c:pt idx="304">
                  <c:v>284.31013379565672</c:v>
                </c:pt>
                <c:pt idx="305">
                  <c:v>284.26013379565666</c:v>
                </c:pt>
                <c:pt idx="306">
                  <c:v>284.2101337956567</c:v>
                </c:pt>
                <c:pt idx="307">
                  <c:v>284.16013379565663</c:v>
                </c:pt>
                <c:pt idx="308">
                  <c:v>284.11013379565668</c:v>
                </c:pt>
                <c:pt idx="309">
                  <c:v>284.06013379565672</c:v>
                </c:pt>
                <c:pt idx="310">
                  <c:v>284.01013379565666</c:v>
                </c:pt>
                <c:pt idx="311">
                  <c:v>283.9601337956567</c:v>
                </c:pt>
                <c:pt idx="312">
                  <c:v>283.91013379565663</c:v>
                </c:pt>
                <c:pt idx="313">
                  <c:v>283.86013379565668</c:v>
                </c:pt>
                <c:pt idx="314">
                  <c:v>283.81013379565672</c:v>
                </c:pt>
                <c:pt idx="315">
                  <c:v>283.76013379565666</c:v>
                </c:pt>
                <c:pt idx="316">
                  <c:v>283.7101337956567</c:v>
                </c:pt>
                <c:pt idx="317">
                  <c:v>283.66013379565663</c:v>
                </c:pt>
                <c:pt idx="318">
                  <c:v>283.61013379565668</c:v>
                </c:pt>
                <c:pt idx="319">
                  <c:v>283.56013379565763</c:v>
                </c:pt>
                <c:pt idx="320">
                  <c:v>283.51013379565768</c:v>
                </c:pt>
                <c:pt idx="321">
                  <c:v>283.46013379565773</c:v>
                </c:pt>
                <c:pt idx="322">
                  <c:v>283.41013379565766</c:v>
                </c:pt>
                <c:pt idx="323">
                  <c:v>283.3601337956577</c:v>
                </c:pt>
                <c:pt idx="324">
                  <c:v>283.31013379565763</c:v>
                </c:pt>
                <c:pt idx="325">
                  <c:v>283.26013379565768</c:v>
                </c:pt>
                <c:pt idx="326">
                  <c:v>283.21013379565773</c:v>
                </c:pt>
                <c:pt idx="327">
                  <c:v>283.16013379565766</c:v>
                </c:pt>
                <c:pt idx="328">
                  <c:v>283.1101337956577</c:v>
                </c:pt>
                <c:pt idx="329">
                  <c:v>283.06013379565763</c:v>
                </c:pt>
                <c:pt idx="330">
                  <c:v>283.01013379565768</c:v>
                </c:pt>
                <c:pt idx="331">
                  <c:v>282.96013379565773</c:v>
                </c:pt>
                <c:pt idx="332">
                  <c:v>282.91013379565766</c:v>
                </c:pt>
                <c:pt idx="333">
                  <c:v>282.8601337956577</c:v>
                </c:pt>
                <c:pt idx="334">
                  <c:v>282.81013379565763</c:v>
                </c:pt>
                <c:pt idx="335">
                  <c:v>282.76013379565768</c:v>
                </c:pt>
                <c:pt idx="336">
                  <c:v>282.71013379565773</c:v>
                </c:pt>
                <c:pt idx="337">
                  <c:v>282.66013379565766</c:v>
                </c:pt>
                <c:pt idx="338">
                  <c:v>282.6101337956577</c:v>
                </c:pt>
                <c:pt idx="339">
                  <c:v>282.56013379565763</c:v>
                </c:pt>
                <c:pt idx="340">
                  <c:v>282.51013379565768</c:v>
                </c:pt>
                <c:pt idx="341">
                  <c:v>282.46013379565863</c:v>
                </c:pt>
                <c:pt idx="342">
                  <c:v>282.41013379565868</c:v>
                </c:pt>
                <c:pt idx="343">
                  <c:v>282.36013379565873</c:v>
                </c:pt>
                <c:pt idx="344">
                  <c:v>282.31013379565866</c:v>
                </c:pt>
                <c:pt idx="345">
                  <c:v>282.2601337956587</c:v>
                </c:pt>
                <c:pt idx="346">
                  <c:v>282.21013379565863</c:v>
                </c:pt>
                <c:pt idx="347">
                  <c:v>282.16013379565868</c:v>
                </c:pt>
                <c:pt idx="348">
                  <c:v>282.11013379565873</c:v>
                </c:pt>
                <c:pt idx="349">
                  <c:v>282.06013379565866</c:v>
                </c:pt>
                <c:pt idx="350">
                  <c:v>282.0101337956587</c:v>
                </c:pt>
                <c:pt idx="351">
                  <c:v>281.96013379565863</c:v>
                </c:pt>
                <c:pt idx="352">
                  <c:v>281.91013379565868</c:v>
                </c:pt>
                <c:pt idx="353">
                  <c:v>281.86013379565873</c:v>
                </c:pt>
                <c:pt idx="354">
                  <c:v>281.81013379565866</c:v>
                </c:pt>
                <c:pt idx="355">
                  <c:v>281.7601337956587</c:v>
                </c:pt>
                <c:pt idx="356">
                  <c:v>281.71013379565863</c:v>
                </c:pt>
                <c:pt idx="357">
                  <c:v>281.66013379565868</c:v>
                </c:pt>
                <c:pt idx="358">
                  <c:v>281.61013379565873</c:v>
                </c:pt>
                <c:pt idx="359">
                  <c:v>281.56013379565866</c:v>
                </c:pt>
                <c:pt idx="360">
                  <c:v>281.5101337956587</c:v>
                </c:pt>
                <c:pt idx="361">
                  <c:v>281.46013379565863</c:v>
                </c:pt>
                <c:pt idx="362">
                  <c:v>281.41013379565868</c:v>
                </c:pt>
                <c:pt idx="363">
                  <c:v>281.36013379565964</c:v>
                </c:pt>
                <c:pt idx="364">
                  <c:v>281.31013379565968</c:v>
                </c:pt>
                <c:pt idx="365">
                  <c:v>281.26013379565973</c:v>
                </c:pt>
                <c:pt idx="366">
                  <c:v>281.21013379565966</c:v>
                </c:pt>
                <c:pt idx="367">
                  <c:v>281.1601337956597</c:v>
                </c:pt>
                <c:pt idx="368">
                  <c:v>281.11013379565964</c:v>
                </c:pt>
                <c:pt idx="369">
                  <c:v>281.06013379565968</c:v>
                </c:pt>
                <c:pt idx="370">
                  <c:v>281.01013379565973</c:v>
                </c:pt>
                <c:pt idx="371">
                  <c:v>280.96013379565966</c:v>
                </c:pt>
                <c:pt idx="372">
                  <c:v>280.9101337956597</c:v>
                </c:pt>
                <c:pt idx="373">
                  <c:v>280.86013379565964</c:v>
                </c:pt>
                <c:pt idx="374">
                  <c:v>280.81013379565968</c:v>
                </c:pt>
                <c:pt idx="375">
                  <c:v>280.76013379565973</c:v>
                </c:pt>
                <c:pt idx="376">
                  <c:v>280.71013379565966</c:v>
                </c:pt>
                <c:pt idx="377">
                  <c:v>280.6601337956597</c:v>
                </c:pt>
                <c:pt idx="378">
                  <c:v>280.61013379565964</c:v>
                </c:pt>
                <c:pt idx="379">
                  <c:v>280.56013379565968</c:v>
                </c:pt>
                <c:pt idx="380">
                  <c:v>280.51013379565973</c:v>
                </c:pt>
                <c:pt idx="381">
                  <c:v>280.46013379565966</c:v>
                </c:pt>
                <c:pt idx="382">
                  <c:v>280.4101337956597</c:v>
                </c:pt>
                <c:pt idx="383">
                  <c:v>280.36013379565964</c:v>
                </c:pt>
                <c:pt idx="384">
                  <c:v>280.31013379565968</c:v>
                </c:pt>
                <c:pt idx="385">
                  <c:v>280.26013379566064</c:v>
                </c:pt>
                <c:pt idx="386">
                  <c:v>280.21013379566068</c:v>
                </c:pt>
                <c:pt idx="387">
                  <c:v>280.16013379566073</c:v>
                </c:pt>
                <c:pt idx="388">
                  <c:v>280.11013379566066</c:v>
                </c:pt>
                <c:pt idx="389">
                  <c:v>280.0601337956607</c:v>
                </c:pt>
                <c:pt idx="390">
                  <c:v>280.01013379566064</c:v>
                </c:pt>
                <c:pt idx="391">
                  <c:v>279.96013379566068</c:v>
                </c:pt>
                <c:pt idx="392">
                  <c:v>279.91013379566073</c:v>
                </c:pt>
                <c:pt idx="393">
                  <c:v>279.86013379566066</c:v>
                </c:pt>
                <c:pt idx="394">
                  <c:v>279.8101337956607</c:v>
                </c:pt>
                <c:pt idx="395">
                  <c:v>279.76013379566064</c:v>
                </c:pt>
                <c:pt idx="396">
                  <c:v>279.71013379566068</c:v>
                </c:pt>
                <c:pt idx="397">
                  <c:v>279.66013379566073</c:v>
                </c:pt>
                <c:pt idx="398">
                  <c:v>279.61013379566066</c:v>
                </c:pt>
                <c:pt idx="399">
                  <c:v>279.5601337956607</c:v>
                </c:pt>
                <c:pt idx="400">
                  <c:v>279.51013379566064</c:v>
                </c:pt>
                <c:pt idx="401">
                  <c:v>279.46013379566068</c:v>
                </c:pt>
                <c:pt idx="402">
                  <c:v>279.41013379566073</c:v>
                </c:pt>
                <c:pt idx="403">
                  <c:v>279.36013379566066</c:v>
                </c:pt>
                <c:pt idx="404">
                  <c:v>279.3101337956607</c:v>
                </c:pt>
                <c:pt idx="405">
                  <c:v>279.26013379566064</c:v>
                </c:pt>
                <c:pt idx="406">
                  <c:v>279.21013379566068</c:v>
                </c:pt>
                <c:pt idx="407">
                  <c:v>279.16013379566164</c:v>
                </c:pt>
                <c:pt idx="408">
                  <c:v>279.11013379566168</c:v>
                </c:pt>
                <c:pt idx="409">
                  <c:v>279.06013379566173</c:v>
                </c:pt>
                <c:pt idx="410">
                  <c:v>279.01013379566166</c:v>
                </c:pt>
                <c:pt idx="411">
                  <c:v>278.9601337956617</c:v>
                </c:pt>
                <c:pt idx="412">
                  <c:v>278.91013379566164</c:v>
                </c:pt>
                <c:pt idx="413">
                  <c:v>278.86013379566168</c:v>
                </c:pt>
                <c:pt idx="414">
                  <c:v>278.81013379566173</c:v>
                </c:pt>
                <c:pt idx="415">
                  <c:v>278.76013379566166</c:v>
                </c:pt>
                <c:pt idx="416">
                  <c:v>278.7101337956617</c:v>
                </c:pt>
                <c:pt idx="417">
                  <c:v>278.66013379566164</c:v>
                </c:pt>
                <c:pt idx="418">
                  <c:v>278.61013379566168</c:v>
                </c:pt>
                <c:pt idx="419">
                  <c:v>278.56013379566173</c:v>
                </c:pt>
                <c:pt idx="420">
                  <c:v>278.51013379566166</c:v>
                </c:pt>
                <c:pt idx="421">
                  <c:v>278.4601337956617</c:v>
                </c:pt>
                <c:pt idx="422">
                  <c:v>278.41013379566164</c:v>
                </c:pt>
                <c:pt idx="423">
                  <c:v>278.36013379566168</c:v>
                </c:pt>
                <c:pt idx="424">
                  <c:v>278.31013379566173</c:v>
                </c:pt>
                <c:pt idx="425">
                  <c:v>278.26013379566166</c:v>
                </c:pt>
                <c:pt idx="426">
                  <c:v>278.2101337956617</c:v>
                </c:pt>
                <c:pt idx="427">
                  <c:v>278.16013379566164</c:v>
                </c:pt>
                <c:pt idx="428">
                  <c:v>278.11013379566168</c:v>
                </c:pt>
                <c:pt idx="429">
                  <c:v>278.06013379566264</c:v>
                </c:pt>
                <c:pt idx="430">
                  <c:v>278.01013379566268</c:v>
                </c:pt>
                <c:pt idx="431">
                  <c:v>277.96013379566273</c:v>
                </c:pt>
                <c:pt idx="432">
                  <c:v>277.91013379566266</c:v>
                </c:pt>
                <c:pt idx="433">
                  <c:v>277.8601337956627</c:v>
                </c:pt>
                <c:pt idx="434">
                  <c:v>277.81013379566264</c:v>
                </c:pt>
                <c:pt idx="435">
                  <c:v>277.76013379566268</c:v>
                </c:pt>
                <c:pt idx="436">
                  <c:v>277.71013379566273</c:v>
                </c:pt>
                <c:pt idx="437">
                  <c:v>277.66013379566266</c:v>
                </c:pt>
                <c:pt idx="438">
                  <c:v>277.6101337956627</c:v>
                </c:pt>
                <c:pt idx="439">
                  <c:v>277.56013379566264</c:v>
                </c:pt>
                <c:pt idx="440">
                  <c:v>277.51013379566268</c:v>
                </c:pt>
                <c:pt idx="441">
                  <c:v>277.46013379566273</c:v>
                </c:pt>
                <c:pt idx="442">
                  <c:v>277.41013379566266</c:v>
                </c:pt>
                <c:pt idx="443">
                  <c:v>277.3601337956627</c:v>
                </c:pt>
                <c:pt idx="444">
                  <c:v>277.31013379566264</c:v>
                </c:pt>
                <c:pt idx="445">
                  <c:v>277.26013379566268</c:v>
                </c:pt>
                <c:pt idx="446">
                  <c:v>277.21013379566273</c:v>
                </c:pt>
                <c:pt idx="447">
                  <c:v>277.16013379566266</c:v>
                </c:pt>
                <c:pt idx="448">
                  <c:v>277.1101337956627</c:v>
                </c:pt>
                <c:pt idx="449">
                  <c:v>277.06013379566264</c:v>
                </c:pt>
                <c:pt idx="450">
                  <c:v>277.01013379566268</c:v>
                </c:pt>
                <c:pt idx="451">
                  <c:v>276.96013379566364</c:v>
                </c:pt>
                <c:pt idx="452">
                  <c:v>276.91013379566368</c:v>
                </c:pt>
                <c:pt idx="453">
                  <c:v>276.86013379566373</c:v>
                </c:pt>
                <c:pt idx="454">
                  <c:v>276.81013379566366</c:v>
                </c:pt>
                <c:pt idx="455">
                  <c:v>276.76013379566371</c:v>
                </c:pt>
                <c:pt idx="456">
                  <c:v>276.71013379566364</c:v>
                </c:pt>
                <c:pt idx="457">
                  <c:v>276.66013379566368</c:v>
                </c:pt>
                <c:pt idx="458">
                  <c:v>276.61013379566373</c:v>
                </c:pt>
                <c:pt idx="459">
                  <c:v>276.56013379566366</c:v>
                </c:pt>
                <c:pt idx="460">
                  <c:v>276.51013379566371</c:v>
                </c:pt>
                <c:pt idx="461">
                  <c:v>276.46013379566364</c:v>
                </c:pt>
                <c:pt idx="462">
                  <c:v>276.41013379566368</c:v>
                </c:pt>
                <c:pt idx="463">
                  <c:v>276.36013379566373</c:v>
                </c:pt>
                <c:pt idx="464">
                  <c:v>276.31013379566366</c:v>
                </c:pt>
                <c:pt idx="465">
                  <c:v>276.26013379566371</c:v>
                </c:pt>
                <c:pt idx="466">
                  <c:v>276.21013379566364</c:v>
                </c:pt>
                <c:pt idx="467">
                  <c:v>276.16013379566368</c:v>
                </c:pt>
                <c:pt idx="468">
                  <c:v>276.11013379566373</c:v>
                </c:pt>
                <c:pt idx="469">
                  <c:v>276.06013379566366</c:v>
                </c:pt>
                <c:pt idx="470">
                  <c:v>276.01013379566371</c:v>
                </c:pt>
                <c:pt idx="471">
                  <c:v>275.96013379566364</c:v>
                </c:pt>
                <c:pt idx="472">
                  <c:v>275.91013379566368</c:v>
                </c:pt>
                <c:pt idx="473">
                  <c:v>275.86013379566464</c:v>
                </c:pt>
                <c:pt idx="474">
                  <c:v>275.81013379566468</c:v>
                </c:pt>
                <c:pt idx="475">
                  <c:v>275.76013379566473</c:v>
                </c:pt>
                <c:pt idx="476">
                  <c:v>275.71013379566466</c:v>
                </c:pt>
                <c:pt idx="477">
                  <c:v>275.66013379566471</c:v>
                </c:pt>
                <c:pt idx="478">
                  <c:v>275.61013379566464</c:v>
                </c:pt>
                <c:pt idx="479">
                  <c:v>275.56013379566468</c:v>
                </c:pt>
                <c:pt idx="480">
                  <c:v>275.51013379566473</c:v>
                </c:pt>
                <c:pt idx="481">
                  <c:v>275.46013379566466</c:v>
                </c:pt>
                <c:pt idx="482">
                  <c:v>275.41013379566471</c:v>
                </c:pt>
                <c:pt idx="483">
                  <c:v>275.36013379566464</c:v>
                </c:pt>
                <c:pt idx="484">
                  <c:v>275.31013379566468</c:v>
                </c:pt>
                <c:pt idx="485">
                  <c:v>275.26013379566473</c:v>
                </c:pt>
                <c:pt idx="486">
                  <c:v>275.21013379566466</c:v>
                </c:pt>
                <c:pt idx="487">
                  <c:v>275.16013379566471</c:v>
                </c:pt>
                <c:pt idx="488">
                  <c:v>275.11013379566464</c:v>
                </c:pt>
                <c:pt idx="489">
                  <c:v>275.06013379566468</c:v>
                </c:pt>
                <c:pt idx="490">
                  <c:v>275.01013379566473</c:v>
                </c:pt>
                <c:pt idx="491">
                  <c:v>274.96013379566466</c:v>
                </c:pt>
                <c:pt idx="492">
                  <c:v>274.91013379566471</c:v>
                </c:pt>
                <c:pt idx="493">
                  <c:v>274.86013379566464</c:v>
                </c:pt>
                <c:pt idx="494">
                  <c:v>274.81013379566468</c:v>
                </c:pt>
                <c:pt idx="495">
                  <c:v>274.76013379566564</c:v>
                </c:pt>
                <c:pt idx="496">
                  <c:v>274.71013379566568</c:v>
                </c:pt>
                <c:pt idx="497">
                  <c:v>274.66013379566573</c:v>
                </c:pt>
                <c:pt idx="498">
                  <c:v>274.61013379566566</c:v>
                </c:pt>
                <c:pt idx="499">
                  <c:v>274.56013379566571</c:v>
                </c:pt>
                <c:pt idx="500">
                  <c:v>274.51013379566564</c:v>
                </c:pt>
              </c:numCache>
            </c:numRef>
          </c:xVal>
          <c:yVal>
            <c:numRef>
              <c:f>Carbon!$T$15:$T$515</c:f>
              <c:numCache>
                <c:formatCode>General</c:formatCode>
                <c:ptCount val="501"/>
                <c:pt idx="0">
                  <c:v>1.6905638962334206E-110</c:v>
                </c:pt>
                <c:pt idx="1">
                  <c:v>4.9824803583786643E-110</c:v>
                </c:pt>
                <c:pt idx="2">
                  <c:v>1.4650731713410195E-109</c:v>
                </c:pt>
                <c:pt idx="3">
                  <c:v>4.2980627388654624E-109</c:v>
                </c:pt>
                <c:pt idx="4">
                  <c:v>1.2580152346434086E-108</c:v>
                </c:pt>
                <c:pt idx="5">
                  <c:v>3.6736583557527857E-108</c:v>
                </c:pt>
                <c:pt idx="6">
                  <c:v>1.0703143414038802E-107</c:v>
                </c:pt>
                <c:pt idx="7">
                  <c:v>3.1111692594404298E-107</c:v>
                </c:pt>
                <c:pt idx="8">
                  <c:v>9.0226819385533248E-107</c:v>
                </c:pt>
                <c:pt idx="9">
                  <c:v>2.6106423096225519E-106</c:v>
                </c:pt>
                <c:pt idx="10">
                  <c:v>7.5363109799311751E-106</c:v>
                </c:pt>
                <c:pt idx="11">
                  <c:v>2.1705508499106567E-105</c:v>
                </c:pt>
                <c:pt idx="12">
                  <c:v>6.2370730846014333E-105</c:v>
                </c:pt>
                <c:pt idx="13">
                  <c:v>1.7880984071873889E-104</c:v>
                </c:pt>
                <c:pt idx="14">
                  <c:v>5.1144827057847428E-104</c:v>
                </c:pt>
                <c:pt idx="15">
                  <c:v>1.4595256350879011E-103</c:v>
                </c:pt>
                <c:pt idx="16">
                  <c:v>4.1554824748441824E-103</c:v>
                </c:pt>
                <c:pt idx="17">
                  <c:v>1.1804046118914607E-102</c:v>
                </c:pt>
                <c:pt idx="18">
                  <c:v>3.3453383949324943E-102</c:v>
                </c:pt>
                <c:pt idx="19">
                  <c:v>9.4590806253711416E-102</c:v>
                </c:pt>
                <c:pt idx="20">
                  <c:v>2.6684404432936578E-101</c:v>
                </c:pt>
                <c:pt idx="21">
                  <c:v>7.5104475256972531E-101</c:v>
                </c:pt>
                <c:pt idx="22">
                  <c:v>2.1089866604599589E-100</c:v>
                </c:pt>
                <c:pt idx="23">
                  <c:v>5.9085588333747846E-100</c:v>
                </c:pt>
                <c:pt idx="24">
                  <c:v>1.6515396726770343E-99</c:v>
                </c:pt>
                <c:pt idx="25">
                  <c:v>4.6057055751502598E-99</c:v>
                </c:pt>
                <c:pt idx="26">
                  <c:v>1.2814540787047802E-98</c:v>
                </c:pt>
                <c:pt idx="27">
                  <c:v>3.5572110974217364E-98</c:v>
                </c:pt>
                <c:pt idx="28">
                  <c:v>9.8518081078953841E-98</c:v>
                </c:pt>
                <c:pt idx="29">
                  <c:v>2.7222121282213362E-97</c:v>
                </c:pt>
                <c:pt idx="30">
                  <c:v>7.5046026056933323E-97</c:v>
                </c:pt>
                <c:pt idx="31">
                  <c:v>2.0641114829446291E-96</c:v>
                </c:pt>
                <c:pt idx="32">
                  <c:v>5.6641965454333385E-96</c:v>
                </c:pt>
                <c:pt idx="33">
                  <c:v>1.5507550157192348E-95</c:v>
                </c:pt>
                <c:pt idx="34">
                  <c:v>4.2359203869280014E-95</c:v>
                </c:pt>
                <c:pt idx="35">
                  <c:v>1.154388783753218E-94</c:v>
                </c:pt>
                <c:pt idx="36">
                  <c:v>3.138745641214075E-94</c:v>
                </c:pt>
                <c:pt idx="37">
                  <c:v>8.5145139553013206E-94</c:v>
                </c:pt>
                <c:pt idx="38">
                  <c:v>2.3044289125225886E-93</c:v>
                </c:pt>
                <c:pt idx="39">
                  <c:v>6.2225226214448409E-93</c:v>
                </c:pt>
                <c:pt idx="40">
                  <c:v>1.6763680214692151E-92</c:v>
                </c:pt>
                <c:pt idx="41">
                  <c:v>4.5058005729484633E-92</c:v>
                </c:pt>
                <c:pt idx="42">
                  <c:v>1.2082986187705379E-91</c:v>
                </c:pt>
                <c:pt idx="43">
                  <c:v>3.2327811638927055E-91</c:v>
                </c:pt>
                <c:pt idx="44">
                  <c:v>8.6293493194181968E-91</c:v>
                </c:pt>
                <c:pt idx="45">
                  <c:v>2.2981560098656228E-90</c:v>
                </c:pt>
                <c:pt idx="46">
                  <c:v>6.1063357493267102E-90</c:v>
                </c:pt>
                <c:pt idx="47">
                  <c:v>1.6187566554143217E-89</c:v>
                </c:pt>
                <c:pt idx="48">
                  <c:v>4.2813641587449027E-89</c:v>
                </c:pt>
                <c:pt idx="49">
                  <c:v>1.1297503536393055E-88</c:v>
                </c:pt>
                <c:pt idx="50">
                  <c:v>2.974284567110039E-88</c:v>
                </c:pt>
                <c:pt idx="51">
                  <c:v>7.8123602960518679E-88</c:v>
                </c:pt>
                <c:pt idx="52">
                  <c:v>2.0473011271410772E-87</c:v>
                </c:pt>
                <c:pt idx="53">
                  <c:v>5.3527985805798355E-87</c:v>
                </c:pt>
                <c:pt idx="54">
                  <c:v>1.3963033909174613E-86</c:v>
                </c:pt>
                <c:pt idx="55">
                  <c:v>3.6339454063972997E-86</c:v>
                </c:pt>
                <c:pt idx="56">
                  <c:v>9.4357563748655203E-86</c:v>
                </c:pt>
                <c:pt idx="57">
                  <c:v>2.4444139561530626E-85</c:v>
                </c:pt>
                <c:pt idx="58">
                  <c:v>6.3178964695265929E-85</c:v>
                </c:pt>
                <c:pt idx="59">
                  <c:v>1.62918337625541E-84</c:v>
                </c:pt>
                <c:pt idx="60">
                  <c:v>4.1914776037756845E-84</c:v>
                </c:pt>
                <c:pt idx="61">
                  <c:v>1.0758805212205373E-83</c:v>
                </c:pt>
                <c:pt idx="62">
                  <c:v>2.7552477364675836E-83</c:v>
                </c:pt>
                <c:pt idx="63">
                  <c:v>7.0397458210738898E-83</c:v>
                </c:pt>
                <c:pt idx="64">
                  <c:v>1.7945394825192147E-82</c:v>
                </c:pt>
                <c:pt idx="65">
                  <c:v>4.5640329583605852E-82</c:v>
                </c:pt>
                <c:pt idx="66">
                  <c:v>1.158095144597553E-81</c:v>
                </c:pt>
                <c:pt idx="67">
                  <c:v>2.9318343207691812E-81</c:v>
                </c:pt>
                <c:pt idx="68">
                  <c:v>7.4051578931436508E-81</c:v>
                </c:pt>
                <c:pt idx="69">
                  <c:v>1.8660743198688206E-80</c:v>
                </c:pt>
                <c:pt idx="70">
                  <c:v>4.691624704809183E-80</c:v>
                </c:pt>
                <c:pt idx="71">
                  <c:v>1.1768396914244797E-79</c:v>
                </c:pt>
                <c:pt idx="72">
                  <c:v>2.945174728362463E-79</c:v>
                </c:pt>
                <c:pt idx="73">
                  <c:v>7.3536767921518759E-79</c:v>
                </c:pt>
                <c:pt idx="74">
                  <c:v>1.8318829702758396E-78</c:v>
                </c:pt>
                <c:pt idx="75">
                  <c:v>4.5529263769719976E-78</c:v>
                </c:pt>
                <c:pt idx="76">
                  <c:v>1.1289721916463735E-77</c:v>
                </c:pt>
                <c:pt idx="77">
                  <c:v>2.7930298463992064E-77</c:v>
                </c:pt>
                <c:pt idx="78">
                  <c:v>6.8939419691590149E-77</c:v>
                </c:pt>
                <c:pt idx="79">
                  <c:v>1.6976938871519969E-76</c:v>
                </c:pt>
                <c:pt idx="80">
                  <c:v>4.1711024906420727E-76</c:v>
                </c:pt>
                <c:pt idx="81">
                  <c:v>1.0224499369578446E-75</c:v>
                </c:pt>
                <c:pt idx="82">
                  <c:v>2.5005351195699377E-75</c:v>
                </c:pt>
                <c:pt idx="83">
                  <c:v>6.1013168536473105E-75</c:v>
                </c:pt>
                <c:pt idx="84">
                  <c:v>1.4852990902142921E-74</c:v>
                </c:pt>
                <c:pt idx="85">
                  <c:v>3.6074802782726013E-74</c:v>
                </c:pt>
                <c:pt idx="86">
                  <c:v>8.741656374968232E-74</c:v>
                </c:pt>
                <c:pt idx="87">
                  <c:v>2.1134073378612048E-73</c:v>
                </c:pt>
                <c:pt idx="88">
                  <c:v>5.0976780774191903E-73</c:v>
                </c:pt>
                <c:pt idx="89">
                  <c:v>1.2267648271301331E-72</c:v>
                </c:pt>
                <c:pt idx="90">
                  <c:v>2.9454383719842897E-72</c:v>
                </c:pt>
                <c:pt idx="91">
                  <c:v>7.0556703168830635E-72</c:v>
                </c:pt>
                <c:pt idx="92">
                  <c:v>1.6862669728123078E-71</c:v>
                </c:pt>
                <c:pt idx="93">
                  <c:v>4.0208151079715835E-71</c:v>
                </c:pt>
                <c:pt idx="94">
                  <c:v>9.5653658870907902E-71</c:v>
                </c:pt>
                <c:pt idx="95">
                  <c:v>2.2703289428500595E-70</c:v>
                </c:pt>
                <c:pt idx="96">
                  <c:v>5.3762034996963141E-70</c:v>
                </c:pt>
                <c:pt idx="97">
                  <c:v>1.2701713940009265E-69</c:v>
                </c:pt>
                <c:pt idx="98">
                  <c:v>2.9939784550368756E-69</c:v>
                </c:pt>
                <c:pt idx="99">
                  <c:v>7.0410062333168499E-69</c:v>
                </c:pt>
                <c:pt idx="100">
                  <c:v>1.6520397837936542E-68</c:v>
                </c:pt>
                <c:pt idx="101">
                  <c:v>3.8672833138434356E-68</c:v>
                </c:pt>
                <c:pt idx="102">
                  <c:v>9.0321510461264215E-68</c:v>
                </c:pt>
                <c:pt idx="103">
                  <c:v>2.1046317077058535E-67</c:v>
                </c:pt>
                <c:pt idx="104">
                  <c:v>4.8928369240941123E-67</c:v>
                </c:pt>
                <c:pt idx="105">
                  <c:v>1.1348673147927207E-66</c:v>
                </c:pt>
                <c:pt idx="106">
                  <c:v>2.6262081809855976E-66</c:v>
                </c:pt>
                <c:pt idx="107">
                  <c:v>6.0633540258747053E-66</c:v>
                </c:pt>
                <c:pt idx="108">
                  <c:v>1.3966784037429547E-65</c:v>
                </c:pt>
                <c:pt idx="109">
                  <c:v>3.2098122052660817E-65</c:v>
                </c:pt>
                <c:pt idx="110">
                  <c:v>7.3597412376210964E-65</c:v>
                </c:pt>
                <c:pt idx="111">
                  <c:v>1.6836242833047507E-64</c:v>
                </c:pt>
                <c:pt idx="112">
                  <c:v>3.8426208221569952E-64</c:v>
                </c:pt>
                <c:pt idx="113">
                  <c:v>8.75003111309782E-64</c:v>
                </c:pt>
                <c:pt idx="114">
                  <c:v>1.9878855536533864E-63</c:v>
                </c:pt>
                <c:pt idx="115">
                  <c:v>4.5058099818534122E-63</c:v>
                </c:pt>
                <c:pt idx="116">
                  <c:v>1.0189528369007028E-62</c:v>
                </c:pt>
                <c:pt idx="117">
                  <c:v>2.2989790178236325E-62</c:v>
                </c:pt>
                <c:pt idx="118">
                  <c:v>5.1750630723499031E-62</c:v>
                </c:pt>
                <c:pt idx="119">
                  <c:v>1.1622404911330783E-61</c:v>
                </c:pt>
                <c:pt idx="120">
                  <c:v>2.6042104121873457E-61</c:v>
                </c:pt>
                <c:pt idx="121">
                  <c:v>5.8217808749005082E-61</c:v>
                </c:pt>
                <c:pt idx="122">
                  <c:v>1.2984802668515443E-60</c:v>
                </c:pt>
                <c:pt idx="123">
                  <c:v>2.8894459019652562E-60</c:v>
                </c:pt>
                <c:pt idx="124">
                  <c:v>6.4149532585980509E-60</c:v>
                </c:pt>
                <c:pt idx="125">
                  <c:v>1.4209282205393499E-59</c:v>
                </c:pt>
                <c:pt idx="126">
                  <c:v>3.1401507504812147E-59</c:v>
                </c:pt>
                <c:pt idx="127">
                  <c:v>6.9235458240383002E-59</c:v>
                </c:pt>
                <c:pt idx="128">
                  <c:v>1.5230226385083935E-58</c:v>
                </c:pt>
                <c:pt idx="129">
                  <c:v>3.3425957873623228E-58</c:v>
                </c:pt>
                <c:pt idx="130">
                  <c:v>7.3191572678869435E-58</c:v>
                </c:pt>
                <c:pt idx="131">
                  <c:v>1.5989615164485498E-57</c:v>
                </c:pt>
                <c:pt idx="132">
                  <c:v>3.4850953008396557E-57</c:v>
                </c:pt>
                <c:pt idx="133">
                  <c:v>7.5786355105942315E-57</c:v>
                </c:pt>
                <c:pt idx="134">
                  <c:v>1.6442471481056507E-56</c:v>
                </c:pt>
                <c:pt idx="135">
                  <c:v>3.5591221132919022E-56</c:v>
                </c:pt>
                <c:pt idx="136">
                  <c:v>7.6863188335431447E-56</c:v>
                </c:pt>
                <c:pt idx="137">
                  <c:v>1.6561269199676247E-55</c:v>
                </c:pt>
                <c:pt idx="138">
                  <c:v>3.5601520998725433E-55</c:v>
                </c:pt>
                <c:pt idx="139">
                  <c:v>7.6356006029765775E-55</c:v>
                </c:pt>
                <c:pt idx="140">
                  <c:v>1.6338702659112858E-54</c:v>
                </c:pt>
                <c:pt idx="141">
                  <c:v>3.4881218676660652E-54</c:v>
                </c:pt>
                <c:pt idx="142">
                  <c:v>7.429600217265208E-54</c:v>
                </c:pt>
                <c:pt idx="143">
                  <c:v>1.5788430344624987E-53</c:v>
                </c:pt>
                <c:pt idx="144">
                  <c:v>3.3474352139175652E-53</c:v>
                </c:pt>
                <c:pt idx="145">
                  <c:v>7.0808455303845536E-53</c:v>
                </c:pt>
                <c:pt idx="146">
                  <c:v>1.494368742700379E-52</c:v>
                </c:pt>
                <c:pt idx="147">
                  <c:v>3.146517448874171E-52</c:v>
                </c:pt>
                <c:pt idx="148">
                  <c:v>6.6100117084730511E-52</c:v>
                </c:pt>
                <c:pt idx="149">
                  <c:v>1.3853963142614177E-51</c:v>
                </c:pt>
                <c:pt idx="150">
                  <c:v>2.8969802994683795E-51</c:v>
                </c:pt>
                <c:pt idx="151">
                  <c:v>6.0438930496443062E-51</c:v>
                </c:pt>
                <c:pt idx="152">
                  <c:v>1.258020488540244E-50</c:v>
                </c:pt>
                <c:pt idx="153">
                  <c:v>2.6125124733936636E-50</c:v>
                </c:pt>
                <c:pt idx="154">
                  <c:v>5.4128843214747183E-50</c:v>
                </c:pt>
                <c:pt idx="155">
                  <c:v>1.1189194777809181E-49</c:v>
                </c:pt>
                <c:pt idx="156">
                  <c:v>2.3076430742428475E-49</c:v>
                </c:pt>
                <c:pt idx="157">
                  <c:v>4.7483000489710463E-49</c:v>
                </c:pt>
                <c:pt idx="158">
                  <c:v>9.7478174426169803E-49</c:v>
                </c:pt>
                <c:pt idx="159">
                  <c:v>1.9965322716967567E-48</c:v>
                </c:pt>
                <c:pt idx="160">
                  <c:v>4.0798575206457743E-48</c:v>
                </c:pt>
                <c:pt idx="161">
                  <c:v>8.3178938480934223E-48</c:v>
                </c:pt>
                <c:pt idx="162">
                  <c:v>1.6919263940915823E-47</c:v>
                </c:pt>
                <c:pt idx="163">
                  <c:v>3.4335966149172236E-47</c:v>
                </c:pt>
                <c:pt idx="164">
                  <c:v>6.9521125366667519E-47</c:v>
                </c:pt>
                <c:pt idx="165">
                  <c:v>1.4043780400723579E-46</c:v>
                </c:pt>
                <c:pt idx="166">
                  <c:v>2.8304206299731669E-46</c:v>
                </c:pt>
                <c:pt idx="167">
                  <c:v>5.6913808327760007E-46</c:v>
                </c:pt>
                <c:pt idx="168">
                  <c:v>1.1417841967206733E-45</c:v>
                </c:pt>
                <c:pt idx="169">
                  <c:v>2.285336327982636E-45</c:v>
                </c:pt>
                <c:pt idx="170">
                  <c:v>4.5636878718265993E-45</c:v>
                </c:pt>
                <c:pt idx="171">
                  <c:v>9.0924612511089886E-45</c:v>
                </c:pt>
                <c:pt idx="172">
                  <c:v>1.8073684589154502E-44</c:v>
                </c:pt>
                <c:pt idx="173">
                  <c:v>3.5843602617539009E-44</c:v>
                </c:pt>
                <c:pt idx="174">
                  <c:v>7.0921240532358611E-44</c:v>
                </c:pt>
                <c:pt idx="175">
                  <c:v>1.400040851524022E-43</c:v>
                </c:pt>
                <c:pt idx="176">
                  <c:v>2.7574319754223223E-43</c:v>
                </c:pt>
                <c:pt idx="177">
                  <c:v>5.4183695449259467E-43</c:v>
                </c:pt>
                <c:pt idx="178">
                  <c:v>1.0622632344411685E-42</c:v>
                </c:pt>
                <c:pt idx="179">
                  <c:v>2.0777600629821072E-42</c:v>
                </c:pt>
                <c:pt idx="180">
                  <c:v>4.0546965075244916E-42</c:v>
                </c:pt>
                <c:pt idx="181">
                  <c:v>7.8944345125141634E-42</c:v>
                </c:pt>
                <c:pt idx="182">
                  <c:v>1.5334987090582133E-41</c:v>
                </c:pt>
                <c:pt idx="183">
                  <c:v>2.9719775043517521E-41</c:v>
                </c:pt>
                <c:pt idx="184">
                  <c:v>5.7465519310784695E-41</c:v>
                </c:pt>
                <c:pt idx="185">
                  <c:v>1.108584669488161E-40</c:v>
                </c:pt>
                <c:pt idx="186">
                  <c:v>2.1336840761190856E-40</c:v>
                </c:pt>
                <c:pt idx="187">
                  <c:v>4.0972369290651325E-40</c:v>
                </c:pt>
                <c:pt idx="188">
                  <c:v>7.8496764389538469E-40</c:v>
                </c:pt>
                <c:pt idx="189">
                  <c:v>1.5004175926115052E-39</c:v>
                </c:pt>
                <c:pt idx="190">
                  <c:v>2.861358371526359E-39</c:v>
                </c:pt>
                <c:pt idx="191">
                  <c:v>5.4441749911768491E-39</c:v>
                </c:pt>
                <c:pt idx="192">
                  <c:v>1.0334550997826102E-38</c:v>
                </c:pt>
                <c:pt idx="193">
                  <c:v>1.9572705611656755E-38</c:v>
                </c:pt>
                <c:pt idx="194">
                  <c:v>3.698365508701877E-38</c:v>
                </c:pt>
                <c:pt idx="195">
                  <c:v>6.9721787226127085E-38</c:v>
                </c:pt>
                <c:pt idx="196">
                  <c:v>1.3113750208381266E-37</c:v>
                </c:pt>
                <c:pt idx="197">
                  <c:v>2.4608492932190844E-37</c:v>
                </c:pt>
                <c:pt idx="198">
                  <c:v>4.6072612904796551E-37</c:v>
                </c:pt>
                <c:pt idx="199">
                  <c:v>8.6059810063244739E-37</c:v>
                </c:pt>
                <c:pt idx="200">
                  <c:v>1.6038274353747653E-36</c:v>
                </c:pt>
                <c:pt idx="201">
                  <c:v>2.9820478524676266E-36</c:v>
                </c:pt>
                <c:pt idx="202">
                  <c:v>5.5318614327285245E-36</c:v>
                </c:pt>
                <c:pt idx="203">
                  <c:v>1.0238296263912815E-35</c:v>
                </c:pt>
                <c:pt idx="204">
                  <c:v>1.89053101641413E-35</c:v>
                </c:pt>
                <c:pt idx="205">
                  <c:v>3.4828890192190253E-35</c:v>
                </c:pt>
                <c:pt idx="206">
                  <c:v>6.4016979650477613E-35</c:v>
                </c:pt>
                <c:pt idx="207">
                  <c:v>1.1739522672814815E-34</c:v>
                </c:pt>
                <c:pt idx="208">
                  <c:v>2.1478572425717925E-34</c:v>
                </c:pt>
                <c:pt idx="209">
                  <c:v>3.9206682981162447E-34</c:v>
                </c:pt>
                <c:pt idx="210">
                  <c:v>7.140267862699259E-34</c:v>
                </c:pt>
                <c:pt idx="211">
                  <c:v>1.2973842533568467E-33</c:v>
                </c:pt>
                <c:pt idx="212">
                  <c:v>2.3519195137773711E-33</c:v>
                </c:pt>
                <c:pt idx="213">
                  <c:v>4.2537895813994915E-33</c:v>
                </c:pt>
                <c:pt idx="214">
                  <c:v>7.6758992508503366E-33</c:v>
                </c:pt>
                <c:pt idx="215">
                  <c:v>1.3819179030144422E-32</c:v>
                </c:pt>
                <c:pt idx="216">
                  <c:v>2.4821895075349564E-32</c:v>
                </c:pt>
                <c:pt idx="217">
                  <c:v>4.4482311038558845E-32</c:v>
                </c:pt>
                <c:pt idx="218">
                  <c:v>7.953155327305862E-32</c:v>
                </c:pt>
                <c:pt idx="219">
                  <c:v>1.4187023925154996E-31</c:v>
                </c:pt>
                <c:pt idx="220">
                  <c:v>2.5248922695967008E-31</c:v>
                </c:pt>
                <c:pt idx="221">
                  <c:v>4.4832619940032705E-31</c:v>
                </c:pt>
                <c:pt idx="222">
                  <c:v>7.9422782886858139E-31</c:v>
                </c:pt>
                <c:pt idx="223">
                  <c:v>1.4037694806819373E-30</c:v>
                </c:pt>
                <c:pt idx="224">
                  <c:v>2.4754046761861683E-30</c:v>
                </c:pt>
                <c:pt idx="225">
                  <c:v>4.3550819607850891E-30</c:v>
                </c:pt>
                <c:pt idx="226">
                  <c:v>7.6444487450859215E-30</c:v>
                </c:pt>
                <c:pt idx="227">
                  <c:v>1.338738423621151E-29</c:v>
                </c:pt>
                <c:pt idx="228">
                  <c:v>2.3390795849872534E-29</c:v>
                </c:pt>
                <c:pt idx="229">
                  <c:v>4.0775001290398822E-29</c:v>
                </c:pt>
                <c:pt idx="230">
                  <c:v>7.0915747205879614E-29</c:v>
                </c:pt>
                <c:pt idx="231">
                  <c:v>1.2305268595539024E-28</c:v>
                </c:pt>
                <c:pt idx="232">
                  <c:v>2.1302924451180032E-28</c:v>
                </c:pt>
                <c:pt idx="233">
                  <c:v>3.6794852932604988E-28</c:v>
                </c:pt>
                <c:pt idx="234">
                  <c:v>6.3406624011124571E-28</c:v>
                </c:pt>
                <c:pt idx="235">
                  <c:v>1.0901390687958525E-27</c:v>
                </c:pt>
                <c:pt idx="236">
                  <c:v>1.8699452584882782E-27</c:v>
                </c:pt>
                <c:pt idx="237">
                  <c:v>3.200188767504826E-27</c:v>
                </c:pt>
                <c:pt idx="238">
                  <c:v>5.4641424751817418E-27</c:v>
                </c:pt>
                <c:pt idx="239">
                  <c:v>9.308252336546767E-27</c:v>
                </c:pt>
                <c:pt idx="240">
                  <c:v>1.5820273817593262E-26</c:v>
                </c:pt>
                <c:pt idx="241">
                  <c:v>2.682622475142605E-26</c:v>
                </c:pt>
                <c:pt idx="242">
                  <c:v>4.5384215885676536E-26</c:v>
                </c:pt>
                <c:pt idx="243">
                  <c:v>7.6603714478595311E-26</c:v>
                </c:pt>
                <c:pt idx="244">
                  <c:v>1.2900143344791349E-25</c:v>
                </c:pt>
                <c:pt idx="245">
                  <c:v>2.1673994471082938E-25</c:v>
                </c:pt>
                <c:pt idx="246">
                  <c:v>3.6331480460844401E-25</c:v>
                </c:pt>
                <c:pt idx="247">
                  <c:v>6.0761284581251869E-25</c:v>
                </c:pt>
                <c:pt idx="248">
                  <c:v>1.0138425482903565E-24</c:v>
                </c:pt>
                <c:pt idx="249">
                  <c:v>1.6877720666325908E-24</c:v>
                </c:pt>
                <c:pt idx="250">
                  <c:v>2.8032174698471543E-24</c:v>
                </c:pt>
                <c:pt idx="251">
                  <c:v>4.6451474265337219E-24</c:v>
                </c:pt>
                <c:pt idx="252">
                  <c:v>7.6796588488680377E-24</c:v>
                </c:pt>
                <c:pt idx="253">
                  <c:v>1.2667300365181615E-23</c:v>
                </c:pt>
                <c:pt idx="254">
                  <c:v>2.0846153151432213E-23</c:v>
                </c:pt>
                <c:pt idx="255">
                  <c:v>3.4226894359426643E-23</c:v>
                </c:pt>
                <c:pt idx="256">
                  <c:v>5.6067188589048759E-23</c:v>
                </c:pt>
                <c:pt idx="257">
                  <c:v>9.1632551477489841E-23</c:v>
                </c:pt>
                <c:pt idx="258">
                  <c:v>1.4941372538560455E-22</c:v>
                </c:pt>
                <c:pt idx="259">
                  <c:v>2.430697553723822E-22</c:v>
                </c:pt>
                <c:pt idx="260">
                  <c:v>3.9452185670664702E-22</c:v>
                </c:pt>
                <c:pt idx="261">
                  <c:v>6.3886769419650829E-22</c:v>
                </c:pt>
                <c:pt idx="262">
                  <c:v>1.0321682638850657E-21</c:v>
                </c:pt>
                <c:pt idx="263">
                  <c:v>1.6637565972008023E-21</c:v>
                </c:pt>
                <c:pt idx="264">
                  <c:v>2.675646865651046E-21</c:v>
                </c:pt>
                <c:pt idx="265">
                  <c:v>4.293065482225264E-21</c:v>
                </c:pt>
                <c:pt idx="266">
                  <c:v>6.872360709023566E-21</c:v>
                </c:pt>
                <c:pt idx="267">
                  <c:v>1.0975999899543467E-20</c:v>
                </c:pt>
                <c:pt idx="268">
                  <c:v>1.7489683782229996E-20</c:v>
                </c:pt>
                <c:pt idx="269">
                  <c:v>2.7804784614614084E-20</c:v>
                </c:pt>
                <c:pt idx="270">
                  <c:v>4.4101852041051576E-20</c:v>
                </c:pt>
                <c:pt idx="271">
                  <c:v>6.9790102370834211E-20</c:v>
                </c:pt>
                <c:pt idx="272">
                  <c:v>1.1018705042200002E-19</c:v>
                </c:pt>
                <c:pt idx="273">
                  <c:v>1.7356693516694134E-19</c:v>
                </c:pt>
                <c:pt idx="274">
                  <c:v>2.7277410955525178E-19</c:v>
                </c:pt>
                <c:pt idx="275">
                  <c:v>4.276997668391614E-19</c:v>
                </c:pt>
                <c:pt idx="276">
                  <c:v>6.690746800640283E-19</c:v>
                </c:pt>
                <c:pt idx="277">
                  <c:v>1.0442630024392747E-18</c:v>
                </c:pt>
                <c:pt idx="278">
                  <c:v>1.6260912120317768E-18</c:v>
                </c:pt>
                <c:pt idx="279">
                  <c:v>2.526269209098883E-18</c:v>
                </c:pt>
                <c:pt idx="280">
                  <c:v>3.9157420032085995E-18</c:v>
                </c:pt>
                <c:pt idx="281">
                  <c:v>6.0554751379868837E-18</c:v>
                </c:pt>
                <c:pt idx="282">
                  <c:v>9.3429085067545193E-18</c:v>
                </c:pt>
                <c:pt idx="283">
                  <c:v>1.4381880679053568E-17</c:v>
                </c:pt>
                <c:pt idx="284">
                  <c:v>2.208762302228185E-17</c:v>
                </c:pt>
                <c:pt idx="285">
                  <c:v>3.3844024161284695E-17</c:v>
                </c:pt>
                <c:pt idx="286">
                  <c:v>5.1738606351687815E-17</c:v>
                </c:pt>
                <c:pt idx="287">
                  <c:v>7.8912748667901034E-17</c:v>
                </c:pt>
                <c:pt idx="288">
                  <c:v>1.2008239200508317E-16</c:v>
                </c:pt>
                <c:pt idx="289">
                  <c:v>1.8231029953851548E-16</c:v>
                </c:pt>
                <c:pt idx="290">
                  <c:v>2.7614856688348225E-16</c:v>
                </c:pt>
                <c:pt idx="291">
                  <c:v>4.173247074943901E-16</c:v>
                </c:pt>
                <c:pt idx="292">
                  <c:v>6.2922376410250162E-16</c:v>
                </c:pt>
                <c:pt idx="293">
                  <c:v>9.465331964531546E-16</c:v>
                </c:pt>
                <c:pt idx="294">
                  <c:v>1.4205819701974118E-15</c:v>
                </c:pt>
                <c:pt idx="295">
                  <c:v>2.1271418964365616E-15</c:v>
                </c:pt>
                <c:pt idx="296">
                  <c:v>3.1777983823940114E-15</c:v>
                </c:pt>
                <c:pt idx="297">
                  <c:v>4.736482450349913E-15</c:v>
                </c:pt>
                <c:pt idx="298">
                  <c:v>7.0434468244355285E-15</c:v>
                </c:pt>
                <c:pt idx="299">
                  <c:v>1.0449951208118709E-14</c:v>
                </c:pt>
                <c:pt idx="300">
                  <c:v>1.5468314731561214E-14</c:v>
                </c:pt>
                <c:pt idx="301">
                  <c:v>2.2843963215531441E-14</c:v>
                </c:pt>
                <c:pt idx="302">
                  <c:v>3.3658876777886555E-14</c:v>
                </c:pt>
                <c:pt idx="303">
                  <c:v>4.9479750488395577E-14</c:v>
                </c:pt>
                <c:pt idx="304">
                  <c:v>7.2569661539958255E-14</c:v>
                </c:pt>
                <c:pt idx="305">
                  <c:v>1.0618970370342357E-13</c:v>
                </c:pt>
                <c:pt idx="306">
                  <c:v>1.5502774690950605E-13</c:v>
                </c:pt>
                <c:pt idx="307">
                  <c:v>2.2580636331881699E-13</c:v>
                </c:pt>
                <c:pt idx="308">
                  <c:v>3.2814261316223058E-13</c:v>
                </c:pt>
                <c:pt idx="309">
                  <c:v>4.7576096130049071E-13</c:v>
                </c:pt>
                <c:pt idx="310">
                  <c:v>6.882000321340253E-13</c:v>
                </c:pt>
                <c:pt idx="311">
                  <c:v>9.9320818279522582E-13</c:v>
                </c:pt>
                <c:pt idx="312">
                  <c:v>1.4300973574147216E-12</c:v>
                </c:pt>
                <c:pt idx="313">
                  <c:v>2.0544266219816364E-12</c:v>
                </c:pt>
                <c:pt idx="314">
                  <c:v>2.9445259019788489E-12</c:v>
                </c:pt>
                <c:pt idx="315">
                  <c:v>4.2105597896019835E-12</c:v>
                </c:pt>
                <c:pt idx="316">
                  <c:v>6.0070882633557565E-12</c:v>
                </c:pt>
                <c:pt idx="317">
                  <c:v>8.5504289485402324E-12</c:v>
                </c:pt>
                <c:pt idx="318">
                  <c:v>1.2142594906954686E-11</c:v>
                </c:pt>
                <c:pt idx="319">
                  <c:v>1.720421358608727E-11</c:v>
                </c:pt>
                <c:pt idx="320">
                  <c:v>2.4319680178829866E-11</c:v>
                </c:pt>
                <c:pt idx="321">
                  <c:v>3.4298932850187217E-11</c:v>
                </c:pt>
                <c:pt idx="322">
                  <c:v>4.8261750638754387E-11</c:v>
                </c:pt>
                <c:pt idx="323">
                  <c:v>6.7752488261395911E-11</c:v>
                </c:pt>
                <c:pt idx="324">
                  <c:v>9.4895833064643191E-11</c:v>
                </c:pt>
                <c:pt idx="325">
                  <c:v>1.326077024574878E-10</c:v>
                </c:pt>
                <c:pt idx="326">
                  <c:v>1.8488005995650066E-10</c:v>
                </c:pt>
                <c:pt idx="327">
                  <c:v>2.5716455576878414E-10</c:v>
                </c:pt>
                <c:pt idx="328">
                  <c:v>3.5688793238975501E-10</c:v>
                </c:pt>
                <c:pt idx="329">
                  <c:v>4.9414263913356521E-10</c:v>
                </c:pt>
                <c:pt idx="330">
                  <c:v>6.8260978961547742E-10</c:v>
                </c:pt>
                <c:pt idx="331">
                  <c:v>9.4078938640295443E-10</c:v>
                </c:pt>
                <c:pt idx="332">
                  <c:v>1.2936357856293412E-9</c:v>
                </c:pt>
                <c:pt idx="333">
                  <c:v>1.7747261451687432E-9</c:v>
                </c:pt>
                <c:pt idx="334">
                  <c:v>2.429127936301021E-9</c:v>
                </c:pt>
                <c:pt idx="335">
                  <c:v>3.317180813492656E-9</c:v>
                </c:pt>
                <c:pt idx="336">
                  <c:v>4.5194711217390851E-9</c:v>
                </c:pt>
                <c:pt idx="337">
                  <c:v>6.1433576774675909E-9</c:v>
                </c:pt>
                <c:pt idx="338">
                  <c:v>8.3315096572584948E-9</c:v>
                </c:pt>
                <c:pt idx="339">
                  <c:v>1.1273046994376604E-8</c:v>
                </c:pt>
                <c:pt idx="340">
                  <c:v>1.5218037421143133E-8</c:v>
                </c:pt>
                <c:pt idx="341">
                  <c:v>2.049631055377272E-8</c:v>
                </c:pt>
                <c:pt idx="342">
                  <c:v>2.7541808394458728E-8</c:v>
                </c:pt>
                <c:pt idx="343">
                  <c:v>3.6924015730959577E-8</c:v>
                </c:pt>
                <c:pt idx="344">
                  <c:v>4.9388418192347239E-8</c:v>
                </c:pt>
                <c:pt idx="345">
                  <c:v>6.5908438304093203E-8</c:v>
                </c:pt>
                <c:pt idx="346">
                  <c:v>8.775192258723202E-8</c:v>
                </c:pt>
                <c:pt idx="347">
                  <c:v>1.165660216245819E-7</c:v>
                </c:pt>
                <c:pt idx="348">
                  <c:v>1.5448525111633003E-7</c:v>
                </c:pt>
                <c:pt idx="349">
                  <c:v>2.0426868203177459E-7</c:v>
                </c:pt>
                <c:pt idx="350">
                  <c:v>2.6947362539771205E-7</c:v>
                </c:pt>
                <c:pt idx="351">
                  <c:v>3.5467490290553125E-7</c:v>
                </c:pt>
                <c:pt idx="352">
                  <c:v>4.6574088771204716E-7</c:v>
                </c:pt>
                <c:pt idx="353">
                  <c:v>6.1018002945316927E-7</c:v>
                </c:pt>
                <c:pt idx="354">
                  <c:v>7.9757462303570451E-7</c:v>
                </c:pt>
                <c:pt idx="355">
                  <c:v>1.0401222334131726E-6</c:v>
                </c:pt>
                <c:pt idx="356">
                  <c:v>1.3533095521769428E-6</c:v>
                </c:pt>
                <c:pt idx="357">
                  <c:v>1.7567486539997128E-6</c:v>
                </c:pt>
                <c:pt idx="358">
                  <c:v>2.2752117740334095E-6</c:v>
                </c:pt>
                <c:pt idx="359">
                  <c:v>2.9399079886270303E-6</c:v>
                </c:pt>
                <c:pt idx="360">
                  <c:v>3.7900537143824188E-6</c:v>
                </c:pt>
                <c:pt idx="361">
                  <c:v>4.8747989232921551E-6</c:v>
                </c:pt>
                <c:pt idx="362">
                  <c:v>6.2555825983013655E-6</c:v>
                </c:pt>
                <c:pt idx="363">
                  <c:v>8.0090044322943116E-6</c:v>
                </c:pt>
                <c:pt idx="364">
                  <c:v>1.023031532432307E-5</c:v>
                </c:pt>
                <c:pt idx="365">
                  <c:v>1.3037647078692971E-5</c:v>
                </c:pt>
                <c:pt idx="366">
                  <c:v>1.6577122102864468E-5</c:v>
                </c:pt>
                <c:pt idx="367">
                  <c:v>2.102900706066533E-5</c:v>
                </c:pt>
                <c:pt idx="368">
                  <c:v>2.6615100601480436E-5</c:v>
                </c:pt>
                <c:pt idx="369">
                  <c:v>3.360757466529274E-5</c:v>
                </c:pt>
                <c:pt idx="370">
                  <c:v>4.2339521650321581E-5</c:v>
                </c:pt>
                <c:pt idx="371">
                  <c:v>5.3217496075470364E-5</c:v>
                </c:pt>
                <c:pt idx="372">
                  <c:v>6.6736379378037062E-5</c:v>
                </c:pt>
                <c:pt idx="373">
                  <c:v>8.3496940191826995E-5</c:v>
                </c:pt>
                <c:pt idx="374">
                  <c:v>1.0422650979860924E-4</c:v>
                </c:pt>
                <c:pt idx="375">
                  <c:v>1.2980324328151253E-4</c:v>
                </c:pt>
                <c:pt idx="376">
                  <c:v>1.6128449093625569E-4</c:v>
                </c:pt>
                <c:pt idx="377">
                  <c:v>1.9993986127530669E-4</c:v>
                </c:pt>
                <c:pt idx="378">
                  <c:v>2.4728961586023681E-4</c:v>
                </c:pt>
                <c:pt idx="379">
                  <c:v>3.0514909637641434E-4</c:v>
                </c:pt>
                <c:pt idx="380">
                  <c:v>3.7567994475704562E-4</c:v>
                </c:pt>
                <c:pt idx="381">
                  <c:v>4.6144893641055261E-4</c:v>
                </c:pt>
                <c:pt idx="382">
                  <c:v>5.6549530308951752E-4</c:v>
                </c:pt>
                <c:pt idx="383">
                  <c:v>6.914074737032188E-4</c:v>
                </c:pt>
                <c:pt idx="384">
                  <c:v>8.4341020612440319E-4</c:v>
                </c:pt>
                <c:pt idx="385">
                  <c:v>1.0264631181697871E-3</c:v>
                </c:pt>
                <c:pt idx="386">
                  <c:v>1.2463716484399155E-3</c:v>
                </c:pt>
                <c:pt idx="387">
                  <c:v>1.5099114841755292E-3</c:v>
                </c:pt>
                <c:pt idx="388">
                  <c:v>1.8249674802958398E-3</c:v>
                </c:pt>
                <c:pt idx="389">
                  <c:v>2.2006880569432502E-3</c:v>
                </c:pt>
                <c:pt idx="390">
                  <c:v>2.6476559983543107E-3</c:v>
                </c:pt>
                <c:pt idx="391">
                  <c:v>3.1780764789205614E-3</c:v>
                </c:pt>
                <c:pt idx="392">
                  <c:v>3.8059830085674798E-3</c:v>
                </c:pt>
                <c:pt idx="393">
                  <c:v>4.5474618142723197E-3</c:v>
                </c:pt>
                <c:pt idx="394">
                  <c:v>5.4208949533486915E-3</c:v>
                </c:pt>
                <c:pt idx="395">
                  <c:v>6.4472221827237405E-3</c:v>
                </c:pt>
                <c:pt idx="396">
                  <c:v>7.650221282921147E-3</c:v>
                </c:pt>
                <c:pt idx="397">
                  <c:v>9.0568061528861123E-3</c:v>
                </c:pt>
                <c:pt idx="398">
                  <c:v>1.0697341549342588E-2</c:v>
                </c:pt>
                <c:pt idx="399">
                  <c:v>1.2605972841079921E-2</c:v>
                </c:pt>
                <c:pt idx="400">
                  <c:v>1.4820968584118677E-2</c:v>
                </c:pt>
                <c:pt idx="401">
                  <c:v>1.7385073099344658E-2</c:v>
                </c:pt>
                <c:pt idx="402">
                  <c:v>2.0345865553659456E-2</c:v>
                </c:pt>
                <c:pt idx="403">
                  <c:v>2.3756121313243519E-2</c:v>
                </c:pt>
                <c:pt idx="404">
                  <c:v>2.76741705613642E-2</c:v>
                </c:pt>
                <c:pt idx="405">
                  <c:v>3.2164248362546707E-2</c:v>
                </c:pt>
                <c:pt idx="406">
                  <c:v>3.7296829521793716E-2</c:v>
                </c:pt>
                <c:pt idx="407">
                  <c:v>4.3148940747841175E-2</c:v>
                </c:pt>
                <c:pt idx="408">
                  <c:v>4.9804441799931647E-2</c:v>
                </c:pt>
                <c:pt idx="409">
                  <c:v>5.7354266496415736E-2</c:v>
                </c:pt>
                <c:pt idx="410">
                  <c:v>6.5896613720943006E-2</c:v>
                </c:pt>
                <c:pt idx="411">
                  <c:v>7.5537077890327042E-2</c:v>
                </c:pt>
                <c:pt idx="412">
                  <c:v>8.6388707788004546E-2</c:v>
                </c:pt>
                <c:pt idx="413">
                  <c:v>9.8571982236366457E-2</c:v>
                </c:pt>
                <c:pt idx="414">
                  <c:v>0.11221469081673902</c:v>
                </c:pt>
                <c:pt idx="415">
                  <c:v>0.12745170777195708</c:v>
                </c:pt>
                <c:pt idx="416">
                  <c:v>0.14442464737737548</c:v>
                </c:pt>
                <c:pt idx="417">
                  <c:v>0.16328138946769385</c:v>
                </c:pt>
                <c:pt idx="418">
                  <c:v>0.18417546448413916</c:v>
                </c:pt>
                <c:pt idx="419">
                  <c:v>0.20726528838743696</c:v>
                </c:pt>
                <c:pt idx="420">
                  <c:v>0.23271323907764904</c:v>
                </c:pt>
                <c:pt idx="421">
                  <c:v>0.26068456759352965</c:v>
                </c:pt>
                <c:pt idx="422">
                  <c:v>0.2913461393343037</c:v>
                </c:pt>
                <c:pt idx="423">
                  <c:v>0.3248650028536641</c:v>
                </c:pt>
                <c:pt idx="424">
                  <c:v>0.36140678641911861</c:v>
                </c:pt>
                <c:pt idx="425">
                  <c:v>0.40113392547922005</c:v>
                </c:pt>
                <c:pt idx="426">
                  <c:v>0.44420372742200892</c:v>
                </c:pt>
                <c:pt idx="427">
                  <c:v>0.4907662834953373</c:v>
                </c:pt>
                <c:pt idx="428">
                  <c:v>0.54096224144338689</c:v>
                </c:pt>
                <c:pt idx="429">
                  <c:v>0.59492045624733858</c:v>
                </c:pt>
                <c:pt idx="430">
                  <c:v>0.65275554026332239</c:v>
                </c:pt>
                <c:pt idx="431">
                  <c:v>0.71456533793524324</c:v>
                </c:pt>
                <c:pt idx="432">
                  <c:v>0.78042835410606437</c:v>
                </c:pt>
                <c:pt idx="433">
                  <c:v>0.85040116855116166</c:v>
                </c:pt>
                <c:pt idx="434">
                  <c:v>0.92451587274014113</c:v>
                </c:pt>
                <c:pt idx="435">
                  <c:v>1.0027775678052371</c:v>
                </c:pt>
                <c:pt idx="436">
                  <c:v>1.0851619652152882</c:v>
                </c:pt>
                <c:pt idx="437">
                  <c:v>1.1716131335857021</c:v>
                </c:pt>
                <c:pt idx="438">
                  <c:v>1.2620414363374288</c:v>
                </c:pt>
                <c:pt idx="439">
                  <c:v>1.3563217054483547</c:v>
                </c:pt>
                <c:pt idx="440">
                  <c:v>1.4542916962418309</c:v>
                </c:pt>
                <c:pt idx="441">
                  <c:v>1.5557508669956914</c:v>
                </c:pt>
                <c:pt idx="442">
                  <c:v>1.6604595250462266</c:v>
                </c:pt>
                <c:pt idx="443">
                  <c:v>1.768138378021024</c:v>
                </c:pt>
                <c:pt idx="444">
                  <c:v>1.8784685248329671</c:v>
                </c:pt>
                <c:pt idx="445">
                  <c:v>1.9910919161200664</c:v>
                </c:pt>
                <c:pt idx="446">
                  <c:v>2.105612307994936</c:v>
                </c:pt>
                <c:pt idx="447">
                  <c:v>2.2215967262900325</c:v>
                </c:pt>
                <c:pt idx="448">
                  <c:v>2.3385774510884634</c:v>
                </c:pt>
                <c:pt idx="449">
                  <c:v>2.456054523297313</c:v>
                </c:pt>
                <c:pt idx="450">
                  <c:v>2.5734987664833935</c:v>
                </c:pt>
                <c:pt idx="451">
                  <c:v>2.6903553083349672</c:v>
                </c:pt>
                <c:pt idx="452">
                  <c:v>2.8060475770725781</c:v>
                </c:pt>
                <c:pt idx="453">
                  <c:v>2.9199817390695659</c:v>
                </c:pt>
                <c:pt idx="454">
                  <c:v>3.031551535185192</c:v>
                </c:pt>
                <c:pt idx="455">
                  <c:v>3.1401434648111435</c:v>
                </c:pt>
                <c:pt idx="456">
                  <c:v>3.2451422588485865</c:v>
                </c:pt>
                <c:pt idx="457">
                  <c:v>3.3459365757579427</c:v>
                </c:pt>
                <c:pt idx="458">
                  <c:v>3.4419248487534366</c:v>
                </c:pt>
                <c:pt idx="459">
                  <c:v>3.5325212072417655</c:v>
                </c:pt>
                <c:pt idx="460">
                  <c:v>3.6171613919239674</c:v>
                </c:pt>
                <c:pt idx="461">
                  <c:v>3.6953085806780397</c:v>
                </c:pt>
                <c:pt idx="462">
                  <c:v>3.7664590415105992</c:v>
                </c:pt>
                <c:pt idx="463">
                  <c:v>3.8301475295897998</c:v>
                </c:pt>
                <c:pt idx="464">
                  <c:v>3.8859523476340128</c:v>
                </c:pt>
                <c:pt idx="465">
                  <c:v>3.9334999927579126</c:v>
                </c:pt>
                <c:pt idx="466">
                  <c:v>3.9724693181957753</c:v>
                </c:pt>
                <c:pt idx="467">
                  <c:v>4.0025951450532178</c:v>
                </c:pt>
                <c:pt idx="468">
                  <c:v>4.0236712672773276</c:v>
                </c:pt>
                <c:pt idx="469">
                  <c:v>4.0355528022099323</c:v>
                </c:pt>
                <c:pt idx="470">
                  <c:v>4.0381578492432464</c:v>
                </c:pt>
                <c:pt idx="471">
                  <c:v>4.0314684300138932</c:v>
                </c:pt>
                <c:pt idx="472">
                  <c:v>4.0155306950361664</c:v>
                </c:pt>
                <c:pt idx="473">
                  <c:v>3.9904543934529086</c:v>
                </c:pt>
                <c:pt idx="474">
                  <c:v>3.9564116144237635</c:v>
                </c:pt>
                <c:pt idx="475">
                  <c:v>3.9136348203497895</c:v>
                </c:pt>
                <c:pt idx="476">
                  <c:v>3.8624142033699749</c:v>
                </c:pt>
                <c:pt idx="477">
                  <c:v>3.8030944071886674</c:v>
                </c:pt>
                <c:pt idx="478">
                  <c:v>3.7360706660290406</c:v>
                </c:pt>
                <c:pt idx="479">
                  <c:v>3.6617844212120021</c:v>
                </c:pt>
                <c:pt idx="480">
                  <c:v>3.5807184833310628</c:v>
                </c:pt>
                <c:pt idx="481">
                  <c:v>3.4933918141265257</c:v>
                </c:pt>
                <c:pt idx="482">
                  <c:v>3.4003540068263454</c:v>
                </c:pt>
                <c:pt idx="483">
                  <c:v>3.3021795468634285</c:v>
                </c:pt>
                <c:pt idx="484">
                  <c:v>3.1994619364732113</c:v>
                </c:pt>
                <c:pt idx="485">
                  <c:v>3.0928077666968594</c:v>
                </c:pt>
                <c:pt idx="486">
                  <c:v>2.9828308188457129</c:v>
                </c:pt>
                <c:pt idx="487">
                  <c:v>2.8701462745513151</c:v>
                </c:pt>
                <c:pt idx="488">
                  <c:v>2.7553651092610885</c:v>
                </c:pt>
                <c:pt idx="489">
                  <c:v>2.6390887385751691</c:v>
                </c:pt>
                <c:pt idx="490">
                  <c:v>2.5219039802750127</c:v>
                </c:pt>
                <c:pt idx="491">
                  <c:v>2.4043783874913993</c:v>
                </c:pt>
                <c:pt idx="492">
                  <c:v>2.2870560003317855</c:v>
                </c:pt>
                <c:pt idx="493">
                  <c:v>2.1704535546595531</c:v>
                </c:pt>
                <c:pt idx="494">
                  <c:v>2.0550571777875031</c:v>
                </c:pt>
                <c:pt idx="495">
                  <c:v>1.9413195917781048</c:v>
                </c:pt>
                <c:pt idx="496">
                  <c:v>1.8296578360567259</c:v>
                </c:pt>
                <c:pt idx="497">
                  <c:v>1.7204515123373447</c:v>
                </c:pt>
                <c:pt idx="498">
                  <c:v>1.6140415464654461</c:v>
                </c:pt>
                <c:pt idx="499">
                  <c:v>1.5107294540829133</c:v>
                </c:pt>
                <c:pt idx="500">
                  <c:v>1.4107770898793786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51A-47AA-BAF5-8FD9094F05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2745178516640647"/>
          <c:y val="5.4739969847980292E-4"/>
          <c:w val="7.0475211674369473E-2"/>
          <c:h val="0.6390080848589301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Carbon!$A$15:$A$1116</c:f>
              <c:numCache>
                <c:formatCode>General</c:formatCode>
                <c:ptCount val="1102"/>
                <c:pt idx="0">
                  <c:v>930</c:v>
                </c:pt>
                <c:pt idx="1">
                  <c:v>930.05</c:v>
                </c:pt>
                <c:pt idx="2">
                  <c:v>930.1</c:v>
                </c:pt>
                <c:pt idx="3">
                  <c:v>930.15</c:v>
                </c:pt>
                <c:pt idx="4">
                  <c:v>930.2</c:v>
                </c:pt>
                <c:pt idx="5">
                  <c:v>930.25</c:v>
                </c:pt>
                <c:pt idx="6">
                  <c:v>930.3</c:v>
                </c:pt>
                <c:pt idx="7">
                  <c:v>930.35</c:v>
                </c:pt>
                <c:pt idx="8">
                  <c:v>930.4</c:v>
                </c:pt>
                <c:pt idx="9">
                  <c:v>930.45</c:v>
                </c:pt>
                <c:pt idx="10">
                  <c:v>930.5</c:v>
                </c:pt>
                <c:pt idx="11">
                  <c:v>930.54999999999905</c:v>
                </c:pt>
                <c:pt idx="12">
                  <c:v>930.599999999999</c:v>
                </c:pt>
                <c:pt idx="13">
                  <c:v>930.64999999999895</c:v>
                </c:pt>
                <c:pt idx="14">
                  <c:v>930.69999999999902</c:v>
                </c:pt>
                <c:pt idx="15">
                  <c:v>930.74999999999898</c:v>
                </c:pt>
                <c:pt idx="16">
                  <c:v>930.79999999999905</c:v>
                </c:pt>
                <c:pt idx="17">
                  <c:v>930.849999999999</c:v>
                </c:pt>
                <c:pt idx="18">
                  <c:v>930.89999999999895</c:v>
                </c:pt>
                <c:pt idx="19">
                  <c:v>930.94999999999902</c:v>
                </c:pt>
                <c:pt idx="20">
                  <c:v>930.99999999999898</c:v>
                </c:pt>
                <c:pt idx="21">
                  <c:v>931.04999999999905</c:v>
                </c:pt>
                <c:pt idx="22">
                  <c:v>931.099999999999</c:v>
                </c:pt>
                <c:pt idx="23">
                  <c:v>931.14999999999895</c:v>
                </c:pt>
                <c:pt idx="24">
                  <c:v>931.19999999999902</c:v>
                </c:pt>
                <c:pt idx="25">
                  <c:v>931.24999999999898</c:v>
                </c:pt>
                <c:pt idx="26">
                  <c:v>931.29999999999905</c:v>
                </c:pt>
                <c:pt idx="27">
                  <c:v>931.349999999999</c:v>
                </c:pt>
                <c:pt idx="28">
                  <c:v>931.39999999999895</c:v>
                </c:pt>
                <c:pt idx="29">
                  <c:v>931.44999999999902</c:v>
                </c:pt>
                <c:pt idx="30">
                  <c:v>931.49999999999898</c:v>
                </c:pt>
                <c:pt idx="31">
                  <c:v>931.54999999999905</c:v>
                </c:pt>
                <c:pt idx="32">
                  <c:v>931.599999999999</c:v>
                </c:pt>
                <c:pt idx="33">
                  <c:v>931.64999999999804</c:v>
                </c:pt>
                <c:pt idx="34">
                  <c:v>931.699999999998</c:v>
                </c:pt>
                <c:pt idx="35">
                  <c:v>931.74999999999795</c:v>
                </c:pt>
                <c:pt idx="36">
                  <c:v>931.79999999999802</c:v>
                </c:pt>
                <c:pt idx="37">
                  <c:v>931.84999999999798</c:v>
                </c:pt>
                <c:pt idx="38">
                  <c:v>931.89999999999804</c:v>
                </c:pt>
                <c:pt idx="39">
                  <c:v>931.949999999998</c:v>
                </c:pt>
                <c:pt idx="40">
                  <c:v>931.99999999999795</c:v>
                </c:pt>
                <c:pt idx="41">
                  <c:v>932.04999999999802</c:v>
                </c:pt>
                <c:pt idx="42">
                  <c:v>932.09999999999798</c:v>
                </c:pt>
                <c:pt idx="43">
                  <c:v>932.14999999999804</c:v>
                </c:pt>
                <c:pt idx="44">
                  <c:v>932.199999999998</c:v>
                </c:pt>
                <c:pt idx="45">
                  <c:v>932.24999999999795</c:v>
                </c:pt>
                <c:pt idx="46">
                  <c:v>932.29999999999802</c:v>
                </c:pt>
                <c:pt idx="47">
                  <c:v>932.34999999999798</c:v>
                </c:pt>
                <c:pt idx="48">
                  <c:v>932.39999999999804</c:v>
                </c:pt>
                <c:pt idx="49">
                  <c:v>932.449999999998</c:v>
                </c:pt>
                <c:pt idx="50">
                  <c:v>932.49999999999795</c:v>
                </c:pt>
                <c:pt idx="51">
                  <c:v>932.54999999999802</c:v>
                </c:pt>
                <c:pt idx="52">
                  <c:v>932.59999999999798</c:v>
                </c:pt>
                <c:pt idx="53">
                  <c:v>932.64999999999804</c:v>
                </c:pt>
                <c:pt idx="54">
                  <c:v>932.699999999998</c:v>
                </c:pt>
                <c:pt idx="55">
                  <c:v>932.74999999999704</c:v>
                </c:pt>
                <c:pt idx="56">
                  <c:v>932.799999999997</c:v>
                </c:pt>
                <c:pt idx="57">
                  <c:v>932.84999999999695</c:v>
                </c:pt>
                <c:pt idx="58">
                  <c:v>932.89999999999702</c:v>
                </c:pt>
                <c:pt idx="59">
                  <c:v>932.94999999999698</c:v>
                </c:pt>
                <c:pt idx="60">
                  <c:v>932.99999999999704</c:v>
                </c:pt>
                <c:pt idx="61">
                  <c:v>933.049999999997</c:v>
                </c:pt>
                <c:pt idx="62">
                  <c:v>933.09999999999695</c:v>
                </c:pt>
                <c:pt idx="63">
                  <c:v>933.14999999999702</c:v>
                </c:pt>
                <c:pt idx="64">
                  <c:v>933.19999999999698</c:v>
                </c:pt>
                <c:pt idx="65">
                  <c:v>933.24999999999704</c:v>
                </c:pt>
                <c:pt idx="66">
                  <c:v>933.299999999997</c:v>
                </c:pt>
                <c:pt idx="67">
                  <c:v>933.34999999999695</c:v>
                </c:pt>
                <c:pt idx="68">
                  <c:v>933.39999999999702</c:v>
                </c:pt>
                <c:pt idx="69">
                  <c:v>933.44999999999698</c:v>
                </c:pt>
                <c:pt idx="70">
                  <c:v>933.49999999999704</c:v>
                </c:pt>
                <c:pt idx="71">
                  <c:v>933.549999999997</c:v>
                </c:pt>
                <c:pt idx="72">
                  <c:v>933.59999999999695</c:v>
                </c:pt>
                <c:pt idx="73">
                  <c:v>933.64999999999702</c:v>
                </c:pt>
                <c:pt idx="74">
                  <c:v>933.69999999999698</c:v>
                </c:pt>
                <c:pt idx="75">
                  <c:v>933.74999999999704</c:v>
                </c:pt>
                <c:pt idx="76">
                  <c:v>933.799999999997</c:v>
                </c:pt>
                <c:pt idx="77">
                  <c:v>933.84999999999604</c:v>
                </c:pt>
                <c:pt idx="78">
                  <c:v>933.899999999996</c:v>
                </c:pt>
                <c:pt idx="79">
                  <c:v>933.94999999999595</c:v>
                </c:pt>
                <c:pt idx="80">
                  <c:v>933.99999999999602</c:v>
                </c:pt>
                <c:pt idx="81">
                  <c:v>934.04999999999598</c:v>
                </c:pt>
                <c:pt idx="82">
                  <c:v>934.09999999999604</c:v>
                </c:pt>
                <c:pt idx="83">
                  <c:v>934.149999999996</c:v>
                </c:pt>
                <c:pt idx="84">
                  <c:v>934.19999999999595</c:v>
                </c:pt>
                <c:pt idx="85">
                  <c:v>934.24999999999602</c:v>
                </c:pt>
                <c:pt idx="86">
                  <c:v>934.29999999999598</c:v>
                </c:pt>
                <c:pt idx="87">
                  <c:v>934.34999999999604</c:v>
                </c:pt>
                <c:pt idx="88">
                  <c:v>934.399999999996</c:v>
                </c:pt>
                <c:pt idx="89">
                  <c:v>934.44999999999595</c:v>
                </c:pt>
                <c:pt idx="90">
                  <c:v>934.49999999999602</c:v>
                </c:pt>
                <c:pt idx="91">
                  <c:v>934.54999999999598</c:v>
                </c:pt>
                <c:pt idx="92">
                  <c:v>934.59999999999604</c:v>
                </c:pt>
                <c:pt idx="93">
                  <c:v>934.649999999996</c:v>
                </c:pt>
                <c:pt idx="94">
                  <c:v>934.69999999999595</c:v>
                </c:pt>
                <c:pt idx="95">
                  <c:v>934.74999999999602</c:v>
                </c:pt>
                <c:pt idx="96">
                  <c:v>934.79999999999598</c:v>
                </c:pt>
                <c:pt idx="97">
                  <c:v>934.84999999999604</c:v>
                </c:pt>
                <c:pt idx="98">
                  <c:v>934.899999999996</c:v>
                </c:pt>
                <c:pt idx="99">
                  <c:v>934.94999999999504</c:v>
                </c:pt>
                <c:pt idx="100">
                  <c:v>934.999999999995</c:v>
                </c:pt>
                <c:pt idx="101">
                  <c:v>935.04999999999495</c:v>
                </c:pt>
                <c:pt idx="102">
                  <c:v>935.09999999999502</c:v>
                </c:pt>
                <c:pt idx="103">
                  <c:v>935.14999999999498</c:v>
                </c:pt>
                <c:pt idx="104">
                  <c:v>935.19999999999504</c:v>
                </c:pt>
                <c:pt idx="105">
                  <c:v>935.249999999995</c:v>
                </c:pt>
                <c:pt idx="106">
                  <c:v>935.29999999999495</c:v>
                </c:pt>
                <c:pt idx="107">
                  <c:v>935.34999999999502</c:v>
                </c:pt>
                <c:pt idx="108">
                  <c:v>935.39999999999498</c:v>
                </c:pt>
                <c:pt idx="109">
                  <c:v>935.44999999999504</c:v>
                </c:pt>
                <c:pt idx="110">
                  <c:v>935.499999999995</c:v>
                </c:pt>
                <c:pt idx="111">
                  <c:v>935.54999999999495</c:v>
                </c:pt>
                <c:pt idx="112">
                  <c:v>935.59999999999502</c:v>
                </c:pt>
                <c:pt idx="113">
                  <c:v>935.64999999999498</c:v>
                </c:pt>
                <c:pt idx="114">
                  <c:v>935.69999999999504</c:v>
                </c:pt>
                <c:pt idx="115">
                  <c:v>935.749999999995</c:v>
                </c:pt>
                <c:pt idx="116">
                  <c:v>935.79999999999495</c:v>
                </c:pt>
                <c:pt idx="117">
                  <c:v>935.84999999999502</c:v>
                </c:pt>
                <c:pt idx="118">
                  <c:v>935.89999999999498</c:v>
                </c:pt>
                <c:pt idx="119">
                  <c:v>935.94999999999504</c:v>
                </c:pt>
                <c:pt idx="120">
                  <c:v>935.999999999995</c:v>
                </c:pt>
                <c:pt idx="121">
                  <c:v>936.04999999999404</c:v>
                </c:pt>
                <c:pt idx="122">
                  <c:v>936.099999999994</c:v>
                </c:pt>
                <c:pt idx="123">
                  <c:v>936.14999999999395</c:v>
                </c:pt>
                <c:pt idx="124">
                  <c:v>936.19999999999402</c:v>
                </c:pt>
                <c:pt idx="125">
                  <c:v>936.24999999999397</c:v>
                </c:pt>
                <c:pt idx="126">
                  <c:v>936.29999999999404</c:v>
                </c:pt>
                <c:pt idx="127">
                  <c:v>936.349999999994</c:v>
                </c:pt>
                <c:pt idx="128">
                  <c:v>936.39999999999395</c:v>
                </c:pt>
                <c:pt idx="129">
                  <c:v>936.44999999999402</c:v>
                </c:pt>
                <c:pt idx="130">
                  <c:v>936.49999999999397</c:v>
                </c:pt>
                <c:pt idx="131">
                  <c:v>936.54999999999404</c:v>
                </c:pt>
                <c:pt idx="132">
                  <c:v>936.599999999994</c:v>
                </c:pt>
                <c:pt idx="133">
                  <c:v>936.64999999999395</c:v>
                </c:pt>
                <c:pt idx="134">
                  <c:v>936.69999999999402</c:v>
                </c:pt>
                <c:pt idx="135">
                  <c:v>936.74999999999397</c:v>
                </c:pt>
                <c:pt idx="136">
                  <c:v>936.79999999999404</c:v>
                </c:pt>
                <c:pt idx="137">
                  <c:v>936.849999999994</c:v>
                </c:pt>
                <c:pt idx="138">
                  <c:v>936.89999999999395</c:v>
                </c:pt>
                <c:pt idx="139">
                  <c:v>936.94999999999402</c:v>
                </c:pt>
                <c:pt idx="140">
                  <c:v>936.99999999999397</c:v>
                </c:pt>
                <c:pt idx="141">
                  <c:v>937.04999999999404</c:v>
                </c:pt>
                <c:pt idx="142">
                  <c:v>937.099999999994</c:v>
                </c:pt>
                <c:pt idx="143">
                  <c:v>937.14999999999304</c:v>
                </c:pt>
                <c:pt idx="144">
                  <c:v>937.199999999993</c:v>
                </c:pt>
                <c:pt idx="145">
                  <c:v>937.24999999999295</c:v>
                </c:pt>
                <c:pt idx="146">
                  <c:v>937.29999999999302</c:v>
                </c:pt>
                <c:pt idx="147">
                  <c:v>937.34999999999297</c:v>
                </c:pt>
                <c:pt idx="148">
                  <c:v>937.39999999999304</c:v>
                </c:pt>
                <c:pt idx="149">
                  <c:v>937.449999999993</c:v>
                </c:pt>
                <c:pt idx="150">
                  <c:v>937.49999999999295</c:v>
                </c:pt>
                <c:pt idx="151">
                  <c:v>937.54999999999302</c:v>
                </c:pt>
                <c:pt idx="152">
                  <c:v>937.59999999999297</c:v>
                </c:pt>
                <c:pt idx="153">
                  <c:v>937.64999999999304</c:v>
                </c:pt>
                <c:pt idx="154">
                  <c:v>937.699999999993</c:v>
                </c:pt>
                <c:pt idx="155">
                  <c:v>937.74999999999295</c:v>
                </c:pt>
                <c:pt idx="156">
                  <c:v>937.79999999999302</c:v>
                </c:pt>
                <c:pt idx="157">
                  <c:v>937.84999999999297</c:v>
                </c:pt>
                <c:pt idx="158">
                  <c:v>937.89999999999304</c:v>
                </c:pt>
                <c:pt idx="159">
                  <c:v>937.949999999993</c:v>
                </c:pt>
                <c:pt idx="160">
                  <c:v>937.99999999999295</c:v>
                </c:pt>
                <c:pt idx="161">
                  <c:v>938.04999999999302</c:v>
                </c:pt>
                <c:pt idx="162">
                  <c:v>938.09999999999297</c:v>
                </c:pt>
                <c:pt idx="163">
                  <c:v>938.14999999999304</c:v>
                </c:pt>
                <c:pt idx="164">
                  <c:v>938.199999999993</c:v>
                </c:pt>
                <c:pt idx="165">
                  <c:v>938.24999999999204</c:v>
                </c:pt>
                <c:pt idx="166">
                  <c:v>938.299999999992</c:v>
                </c:pt>
                <c:pt idx="167">
                  <c:v>938.34999999999195</c:v>
                </c:pt>
                <c:pt idx="168">
                  <c:v>938.39999999999202</c:v>
                </c:pt>
                <c:pt idx="169">
                  <c:v>938.44999999999197</c:v>
                </c:pt>
                <c:pt idx="170">
                  <c:v>938.49999999999204</c:v>
                </c:pt>
                <c:pt idx="171">
                  <c:v>938.549999999992</c:v>
                </c:pt>
                <c:pt idx="172">
                  <c:v>938.59999999999195</c:v>
                </c:pt>
                <c:pt idx="173">
                  <c:v>938.64999999999202</c:v>
                </c:pt>
                <c:pt idx="174">
                  <c:v>938.69999999999197</c:v>
                </c:pt>
                <c:pt idx="175">
                  <c:v>938.74999999999204</c:v>
                </c:pt>
                <c:pt idx="176">
                  <c:v>938.799999999992</c:v>
                </c:pt>
                <c:pt idx="177">
                  <c:v>938.84999999999195</c:v>
                </c:pt>
                <c:pt idx="178">
                  <c:v>938.89999999999202</c:v>
                </c:pt>
                <c:pt idx="179">
                  <c:v>938.94999999999197</c:v>
                </c:pt>
                <c:pt idx="180">
                  <c:v>938.99999999999204</c:v>
                </c:pt>
                <c:pt idx="181">
                  <c:v>939.049999999992</c:v>
                </c:pt>
                <c:pt idx="182">
                  <c:v>939.09999999999195</c:v>
                </c:pt>
                <c:pt idx="183">
                  <c:v>939.14999999999202</c:v>
                </c:pt>
                <c:pt idx="184">
                  <c:v>939.19999999999197</c:v>
                </c:pt>
                <c:pt idx="185">
                  <c:v>939.24999999999204</c:v>
                </c:pt>
                <c:pt idx="186">
                  <c:v>939.299999999992</c:v>
                </c:pt>
                <c:pt idx="187">
                  <c:v>939.34999999999104</c:v>
                </c:pt>
                <c:pt idx="188">
                  <c:v>939.399999999991</c:v>
                </c:pt>
                <c:pt idx="189">
                  <c:v>939.44999999999095</c:v>
                </c:pt>
                <c:pt idx="190">
                  <c:v>939.49999999999102</c:v>
                </c:pt>
                <c:pt idx="191">
                  <c:v>939.54999999999097</c:v>
                </c:pt>
                <c:pt idx="192">
                  <c:v>939.59999999999104</c:v>
                </c:pt>
                <c:pt idx="193">
                  <c:v>939.649999999991</c:v>
                </c:pt>
                <c:pt idx="194">
                  <c:v>939.69999999999095</c:v>
                </c:pt>
                <c:pt idx="195">
                  <c:v>939.74999999999102</c:v>
                </c:pt>
                <c:pt idx="196">
                  <c:v>939.79999999999097</c:v>
                </c:pt>
                <c:pt idx="197">
                  <c:v>939.84999999999104</c:v>
                </c:pt>
                <c:pt idx="198">
                  <c:v>939.899999999991</c:v>
                </c:pt>
                <c:pt idx="199">
                  <c:v>939.94999999999095</c:v>
                </c:pt>
                <c:pt idx="200">
                  <c:v>939.99999999999102</c:v>
                </c:pt>
                <c:pt idx="201">
                  <c:v>940.04999999999097</c:v>
                </c:pt>
                <c:pt idx="202">
                  <c:v>940.09999999999104</c:v>
                </c:pt>
                <c:pt idx="203">
                  <c:v>940.149999999991</c:v>
                </c:pt>
                <c:pt idx="204">
                  <c:v>940.19999999999095</c:v>
                </c:pt>
                <c:pt idx="205">
                  <c:v>940.24999999999102</c:v>
                </c:pt>
                <c:pt idx="206">
                  <c:v>940.29999999999097</c:v>
                </c:pt>
                <c:pt idx="207">
                  <c:v>940.34999999999104</c:v>
                </c:pt>
                <c:pt idx="208">
                  <c:v>940.399999999991</c:v>
                </c:pt>
                <c:pt idx="209">
                  <c:v>940.44999999999004</c:v>
                </c:pt>
                <c:pt idx="210">
                  <c:v>940.49999999999</c:v>
                </c:pt>
                <c:pt idx="211">
                  <c:v>940.54999999998995</c:v>
                </c:pt>
                <c:pt idx="212">
                  <c:v>940.59999999999002</c:v>
                </c:pt>
                <c:pt idx="213">
                  <c:v>940.64999999998997</c:v>
                </c:pt>
                <c:pt idx="214">
                  <c:v>940.69999999999004</c:v>
                </c:pt>
                <c:pt idx="215">
                  <c:v>940.74999999999</c:v>
                </c:pt>
                <c:pt idx="216">
                  <c:v>940.79999999998995</c:v>
                </c:pt>
                <c:pt idx="217">
                  <c:v>940.84999999999002</c:v>
                </c:pt>
                <c:pt idx="218">
                  <c:v>940.89999999998997</c:v>
                </c:pt>
                <c:pt idx="219">
                  <c:v>940.94999999999004</c:v>
                </c:pt>
                <c:pt idx="220">
                  <c:v>940.99999999999</c:v>
                </c:pt>
                <c:pt idx="221">
                  <c:v>941.04999999998995</c:v>
                </c:pt>
                <c:pt idx="222">
                  <c:v>941.09999999999002</c:v>
                </c:pt>
                <c:pt idx="223">
                  <c:v>941.14999999998997</c:v>
                </c:pt>
                <c:pt idx="224">
                  <c:v>941.19999999999004</c:v>
                </c:pt>
                <c:pt idx="225">
                  <c:v>941.24999999999</c:v>
                </c:pt>
                <c:pt idx="226">
                  <c:v>941.29999999998995</c:v>
                </c:pt>
                <c:pt idx="227">
                  <c:v>941.34999999999002</c:v>
                </c:pt>
                <c:pt idx="228">
                  <c:v>941.39999999998997</c:v>
                </c:pt>
                <c:pt idx="229">
                  <c:v>941.44999999999004</c:v>
                </c:pt>
                <c:pt idx="230">
                  <c:v>941.49999999999</c:v>
                </c:pt>
                <c:pt idx="231">
                  <c:v>941.54999999998904</c:v>
                </c:pt>
                <c:pt idx="232">
                  <c:v>941.599999999989</c:v>
                </c:pt>
                <c:pt idx="233">
                  <c:v>941.64999999998895</c:v>
                </c:pt>
                <c:pt idx="234">
                  <c:v>941.69999999998902</c:v>
                </c:pt>
                <c:pt idx="235">
                  <c:v>941.74999999998897</c:v>
                </c:pt>
                <c:pt idx="236">
                  <c:v>941.79999999998904</c:v>
                </c:pt>
                <c:pt idx="237">
                  <c:v>941.849999999989</c:v>
                </c:pt>
                <c:pt idx="238">
                  <c:v>941.89999999998895</c:v>
                </c:pt>
                <c:pt idx="239">
                  <c:v>941.94999999998902</c:v>
                </c:pt>
                <c:pt idx="240">
                  <c:v>941.99999999998897</c:v>
                </c:pt>
                <c:pt idx="241">
                  <c:v>942.04999999998904</c:v>
                </c:pt>
                <c:pt idx="242">
                  <c:v>942.099999999989</c:v>
                </c:pt>
                <c:pt idx="243">
                  <c:v>942.14999999998895</c:v>
                </c:pt>
                <c:pt idx="244">
                  <c:v>942.19999999998902</c:v>
                </c:pt>
                <c:pt idx="245">
                  <c:v>942.24999999998897</c:v>
                </c:pt>
                <c:pt idx="246">
                  <c:v>942.29999999998904</c:v>
                </c:pt>
                <c:pt idx="247">
                  <c:v>942.349999999989</c:v>
                </c:pt>
                <c:pt idx="248">
                  <c:v>942.39999999998895</c:v>
                </c:pt>
                <c:pt idx="249">
                  <c:v>942.44999999998902</c:v>
                </c:pt>
                <c:pt idx="250">
                  <c:v>942.49999999998897</c:v>
                </c:pt>
                <c:pt idx="251">
                  <c:v>942.54999999998904</c:v>
                </c:pt>
                <c:pt idx="252">
                  <c:v>942.599999999989</c:v>
                </c:pt>
                <c:pt idx="253">
                  <c:v>942.64999999998804</c:v>
                </c:pt>
                <c:pt idx="254">
                  <c:v>942.69999999998799</c:v>
                </c:pt>
                <c:pt idx="255">
                  <c:v>942.74999999998795</c:v>
                </c:pt>
                <c:pt idx="256">
                  <c:v>942.79999999998802</c:v>
                </c:pt>
                <c:pt idx="257">
                  <c:v>942.84999999998797</c:v>
                </c:pt>
                <c:pt idx="258">
                  <c:v>942.89999999998804</c:v>
                </c:pt>
                <c:pt idx="259">
                  <c:v>942.94999999998799</c:v>
                </c:pt>
                <c:pt idx="260">
                  <c:v>942.99999999998795</c:v>
                </c:pt>
                <c:pt idx="261">
                  <c:v>943.04999999998802</c:v>
                </c:pt>
                <c:pt idx="262">
                  <c:v>943.09999999998797</c:v>
                </c:pt>
                <c:pt idx="263">
                  <c:v>943.14999999998804</c:v>
                </c:pt>
                <c:pt idx="264">
                  <c:v>943.19999999998799</c:v>
                </c:pt>
                <c:pt idx="265">
                  <c:v>943.24999999998795</c:v>
                </c:pt>
                <c:pt idx="266">
                  <c:v>943.29999999998802</c:v>
                </c:pt>
                <c:pt idx="267">
                  <c:v>943.34999999998797</c:v>
                </c:pt>
                <c:pt idx="268">
                  <c:v>943.39999999998804</c:v>
                </c:pt>
                <c:pt idx="269">
                  <c:v>943.44999999998799</c:v>
                </c:pt>
                <c:pt idx="270">
                  <c:v>943.49999999998795</c:v>
                </c:pt>
                <c:pt idx="271">
                  <c:v>943.54999999998802</c:v>
                </c:pt>
                <c:pt idx="272">
                  <c:v>943.59999999998797</c:v>
                </c:pt>
                <c:pt idx="273">
                  <c:v>943.64999999998804</c:v>
                </c:pt>
                <c:pt idx="274">
                  <c:v>943.69999999998799</c:v>
                </c:pt>
                <c:pt idx="275">
                  <c:v>943.74999999998704</c:v>
                </c:pt>
                <c:pt idx="276">
                  <c:v>943.79999999998699</c:v>
                </c:pt>
                <c:pt idx="277">
                  <c:v>943.84999999998695</c:v>
                </c:pt>
                <c:pt idx="278">
                  <c:v>943.89999999998702</c:v>
                </c:pt>
                <c:pt idx="279">
                  <c:v>943.94999999998697</c:v>
                </c:pt>
                <c:pt idx="280">
                  <c:v>943.99999999998704</c:v>
                </c:pt>
                <c:pt idx="281">
                  <c:v>944.04999999998699</c:v>
                </c:pt>
                <c:pt idx="282">
                  <c:v>944.09999999998695</c:v>
                </c:pt>
                <c:pt idx="283">
                  <c:v>944.14999999998702</c:v>
                </c:pt>
                <c:pt idx="284">
                  <c:v>944.19999999998697</c:v>
                </c:pt>
                <c:pt idx="285">
                  <c:v>944.24999999998704</c:v>
                </c:pt>
                <c:pt idx="286">
                  <c:v>944.29999999998699</c:v>
                </c:pt>
                <c:pt idx="287">
                  <c:v>944.34999999998695</c:v>
                </c:pt>
                <c:pt idx="288">
                  <c:v>944.39999999998702</c:v>
                </c:pt>
                <c:pt idx="289">
                  <c:v>944.44999999998697</c:v>
                </c:pt>
                <c:pt idx="290">
                  <c:v>944.49999999998704</c:v>
                </c:pt>
                <c:pt idx="291">
                  <c:v>944.54999999998699</c:v>
                </c:pt>
                <c:pt idx="292">
                  <c:v>944.59999999998695</c:v>
                </c:pt>
                <c:pt idx="293">
                  <c:v>944.64999999998702</c:v>
                </c:pt>
                <c:pt idx="294">
                  <c:v>944.69999999998697</c:v>
                </c:pt>
                <c:pt idx="295">
                  <c:v>944.74999999998704</c:v>
                </c:pt>
                <c:pt idx="296">
                  <c:v>944.79999999998699</c:v>
                </c:pt>
                <c:pt idx="297">
                  <c:v>944.84999999998604</c:v>
                </c:pt>
                <c:pt idx="298">
                  <c:v>944.89999999998599</c:v>
                </c:pt>
                <c:pt idx="299">
                  <c:v>944.94999999998595</c:v>
                </c:pt>
                <c:pt idx="300">
                  <c:v>944.99999999998602</c:v>
                </c:pt>
                <c:pt idx="301">
                  <c:v>945.04999999998597</c:v>
                </c:pt>
                <c:pt idx="302">
                  <c:v>945.09999999998604</c:v>
                </c:pt>
                <c:pt idx="303">
                  <c:v>945.14999999998599</c:v>
                </c:pt>
                <c:pt idx="304">
                  <c:v>945.19999999998595</c:v>
                </c:pt>
                <c:pt idx="305">
                  <c:v>945.24999999998602</c:v>
                </c:pt>
                <c:pt idx="306">
                  <c:v>945.29999999998597</c:v>
                </c:pt>
                <c:pt idx="307">
                  <c:v>945.34999999998604</c:v>
                </c:pt>
                <c:pt idx="308">
                  <c:v>945.39999999998599</c:v>
                </c:pt>
                <c:pt idx="309">
                  <c:v>945.44999999998595</c:v>
                </c:pt>
                <c:pt idx="310">
                  <c:v>945.49999999998602</c:v>
                </c:pt>
                <c:pt idx="311">
                  <c:v>945.54999999998597</c:v>
                </c:pt>
                <c:pt idx="312">
                  <c:v>945.59999999998604</c:v>
                </c:pt>
                <c:pt idx="313">
                  <c:v>945.64999999998599</c:v>
                </c:pt>
                <c:pt idx="314">
                  <c:v>945.69999999998595</c:v>
                </c:pt>
                <c:pt idx="315">
                  <c:v>945.74999999998602</c:v>
                </c:pt>
                <c:pt idx="316">
                  <c:v>945.79999999998597</c:v>
                </c:pt>
                <c:pt idx="317">
                  <c:v>945.84999999998604</c:v>
                </c:pt>
                <c:pt idx="318">
                  <c:v>945.89999999998599</c:v>
                </c:pt>
                <c:pt idx="319">
                  <c:v>945.94999999998504</c:v>
                </c:pt>
                <c:pt idx="320">
                  <c:v>945.99999999998499</c:v>
                </c:pt>
                <c:pt idx="321">
                  <c:v>946.04999999998495</c:v>
                </c:pt>
                <c:pt idx="322">
                  <c:v>946.09999999998502</c:v>
                </c:pt>
                <c:pt idx="323">
                  <c:v>946.14999999998497</c:v>
                </c:pt>
                <c:pt idx="324">
                  <c:v>946.19999999998504</c:v>
                </c:pt>
                <c:pt idx="325">
                  <c:v>946.24999999998499</c:v>
                </c:pt>
                <c:pt idx="326">
                  <c:v>946.29999999998495</c:v>
                </c:pt>
                <c:pt idx="327">
                  <c:v>946.34999999998502</c:v>
                </c:pt>
                <c:pt idx="328">
                  <c:v>946.39999999998497</c:v>
                </c:pt>
                <c:pt idx="329">
                  <c:v>946.44999999998504</c:v>
                </c:pt>
                <c:pt idx="330">
                  <c:v>946.49999999998499</c:v>
                </c:pt>
                <c:pt idx="331">
                  <c:v>946.54999999998495</c:v>
                </c:pt>
                <c:pt idx="332">
                  <c:v>946.59999999998502</c:v>
                </c:pt>
                <c:pt idx="333">
                  <c:v>946.64999999998497</c:v>
                </c:pt>
                <c:pt idx="334">
                  <c:v>946.69999999998504</c:v>
                </c:pt>
                <c:pt idx="335">
                  <c:v>946.74999999998499</c:v>
                </c:pt>
                <c:pt idx="336">
                  <c:v>946.79999999998495</c:v>
                </c:pt>
                <c:pt idx="337">
                  <c:v>946.84999999998502</c:v>
                </c:pt>
                <c:pt idx="338">
                  <c:v>946.89999999998497</c:v>
                </c:pt>
                <c:pt idx="339">
                  <c:v>946.94999999998504</c:v>
                </c:pt>
                <c:pt idx="340">
                  <c:v>946.99999999998499</c:v>
                </c:pt>
                <c:pt idx="341">
                  <c:v>947.04999999998404</c:v>
                </c:pt>
                <c:pt idx="342">
                  <c:v>947.09999999998399</c:v>
                </c:pt>
                <c:pt idx="343">
                  <c:v>947.14999999998395</c:v>
                </c:pt>
                <c:pt idx="344">
                  <c:v>947.19999999998402</c:v>
                </c:pt>
                <c:pt idx="345">
                  <c:v>947.24999999998397</c:v>
                </c:pt>
                <c:pt idx="346">
                  <c:v>947.29999999998404</c:v>
                </c:pt>
                <c:pt idx="347">
                  <c:v>947.34999999998399</c:v>
                </c:pt>
                <c:pt idx="348">
                  <c:v>947.39999999998395</c:v>
                </c:pt>
                <c:pt idx="349">
                  <c:v>947.44999999998402</c:v>
                </c:pt>
                <c:pt idx="350">
                  <c:v>947.49999999998397</c:v>
                </c:pt>
                <c:pt idx="351">
                  <c:v>947.54999999998404</c:v>
                </c:pt>
                <c:pt idx="352">
                  <c:v>947.59999999998399</c:v>
                </c:pt>
                <c:pt idx="353">
                  <c:v>947.64999999998395</c:v>
                </c:pt>
                <c:pt idx="354">
                  <c:v>947.69999999998402</c:v>
                </c:pt>
                <c:pt idx="355">
                  <c:v>947.74999999998397</c:v>
                </c:pt>
                <c:pt idx="356">
                  <c:v>947.79999999998404</c:v>
                </c:pt>
                <c:pt idx="357">
                  <c:v>947.84999999998399</c:v>
                </c:pt>
                <c:pt idx="358">
                  <c:v>947.89999999998395</c:v>
                </c:pt>
                <c:pt idx="359">
                  <c:v>947.94999999998402</c:v>
                </c:pt>
                <c:pt idx="360">
                  <c:v>947.99999999998397</c:v>
                </c:pt>
                <c:pt idx="361">
                  <c:v>948.04999999998404</c:v>
                </c:pt>
                <c:pt idx="362">
                  <c:v>948.09999999998399</c:v>
                </c:pt>
                <c:pt idx="363">
                  <c:v>948.14999999998304</c:v>
                </c:pt>
                <c:pt idx="364">
                  <c:v>948.19999999998299</c:v>
                </c:pt>
                <c:pt idx="365">
                  <c:v>948.24999999998295</c:v>
                </c:pt>
                <c:pt idx="366">
                  <c:v>948.29999999998302</c:v>
                </c:pt>
                <c:pt idx="367">
                  <c:v>948.34999999998297</c:v>
                </c:pt>
                <c:pt idx="368">
                  <c:v>948.39999999998304</c:v>
                </c:pt>
                <c:pt idx="369">
                  <c:v>948.44999999998299</c:v>
                </c:pt>
                <c:pt idx="370">
                  <c:v>948.49999999998295</c:v>
                </c:pt>
                <c:pt idx="371">
                  <c:v>948.54999999998302</c:v>
                </c:pt>
                <c:pt idx="372">
                  <c:v>948.59999999998297</c:v>
                </c:pt>
                <c:pt idx="373">
                  <c:v>948.64999999998304</c:v>
                </c:pt>
                <c:pt idx="374">
                  <c:v>948.69999999998299</c:v>
                </c:pt>
                <c:pt idx="375">
                  <c:v>948.74999999998295</c:v>
                </c:pt>
                <c:pt idx="376">
                  <c:v>948.79999999998302</c:v>
                </c:pt>
                <c:pt idx="377">
                  <c:v>948.84999999998297</c:v>
                </c:pt>
                <c:pt idx="378">
                  <c:v>948.89999999998304</c:v>
                </c:pt>
                <c:pt idx="379">
                  <c:v>948.94999999998299</c:v>
                </c:pt>
                <c:pt idx="380">
                  <c:v>948.99999999998295</c:v>
                </c:pt>
                <c:pt idx="381">
                  <c:v>949.04999999998302</c:v>
                </c:pt>
                <c:pt idx="382">
                  <c:v>949.09999999998297</c:v>
                </c:pt>
                <c:pt idx="383">
                  <c:v>949.14999999998304</c:v>
                </c:pt>
                <c:pt idx="384">
                  <c:v>949.19999999998299</c:v>
                </c:pt>
                <c:pt idx="385">
                  <c:v>949.24999999998204</c:v>
                </c:pt>
                <c:pt idx="386">
                  <c:v>949.29999999998199</c:v>
                </c:pt>
                <c:pt idx="387">
                  <c:v>949.34999999998195</c:v>
                </c:pt>
                <c:pt idx="388">
                  <c:v>949.39999999998201</c:v>
                </c:pt>
                <c:pt idx="389">
                  <c:v>949.44999999998197</c:v>
                </c:pt>
                <c:pt idx="390">
                  <c:v>949.49999999998204</c:v>
                </c:pt>
                <c:pt idx="391">
                  <c:v>949.54999999998199</c:v>
                </c:pt>
                <c:pt idx="392">
                  <c:v>949.59999999998195</c:v>
                </c:pt>
                <c:pt idx="393">
                  <c:v>949.64999999998201</c:v>
                </c:pt>
                <c:pt idx="394">
                  <c:v>949.69999999998197</c:v>
                </c:pt>
                <c:pt idx="395">
                  <c:v>949.74999999998204</c:v>
                </c:pt>
                <c:pt idx="396">
                  <c:v>949.79999999998199</c:v>
                </c:pt>
                <c:pt idx="397">
                  <c:v>949.84999999998195</c:v>
                </c:pt>
                <c:pt idx="398">
                  <c:v>949.89999999998201</c:v>
                </c:pt>
                <c:pt idx="399">
                  <c:v>949.94999999998197</c:v>
                </c:pt>
                <c:pt idx="400">
                  <c:v>949.99999999998204</c:v>
                </c:pt>
                <c:pt idx="401">
                  <c:v>950.04999999998199</c:v>
                </c:pt>
                <c:pt idx="402">
                  <c:v>950.09999999998195</c:v>
                </c:pt>
                <c:pt idx="403">
                  <c:v>950.14999999998201</c:v>
                </c:pt>
                <c:pt idx="404">
                  <c:v>950.19999999998197</c:v>
                </c:pt>
                <c:pt idx="405">
                  <c:v>950.24999999998204</c:v>
                </c:pt>
                <c:pt idx="406">
                  <c:v>950.29999999998199</c:v>
                </c:pt>
                <c:pt idx="407">
                  <c:v>950.34999999998104</c:v>
                </c:pt>
                <c:pt idx="408">
                  <c:v>950.39999999998099</c:v>
                </c:pt>
                <c:pt idx="409">
                  <c:v>950.44999999998095</c:v>
                </c:pt>
                <c:pt idx="410">
                  <c:v>950.49999999998101</c:v>
                </c:pt>
                <c:pt idx="411">
                  <c:v>950.54999999998097</c:v>
                </c:pt>
                <c:pt idx="412">
                  <c:v>950.59999999998104</c:v>
                </c:pt>
                <c:pt idx="413">
                  <c:v>950.64999999998099</c:v>
                </c:pt>
                <c:pt idx="414">
                  <c:v>950.69999999998095</c:v>
                </c:pt>
                <c:pt idx="415">
                  <c:v>950.74999999998101</c:v>
                </c:pt>
                <c:pt idx="416">
                  <c:v>950.79999999998097</c:v>
                </c:pt>
                <c:pt idx="417">
                  <c:v>950.84999999998104</c:v>
                </c:pt>
                <c:pt idx="418">
                  <c:v>950.89999999998099</c:v>
                </c:pt>
                <c:pt idx="419">
                  <c:v>950.94999999998095</c:v>
                </c:pt>
                <c:pt idx="420">
                  <c:v>950.99999999998101</c:v>
                </c:pt>
                <c:pt idx="421">
                  <c:v>951.04999999998097</c:v>
                </c:pt>
                <c:pt idx="422">
                  <c:v>951.09999999998104</c:v>
                </c:pt>
                <c:pt idx="423">
                  <c:v>951.14999999998099</c:v>
                </c:pt>
                <c:pt idx="424">
                  <c:v>951.19999999998095</c:v>
                </c:pt>
                <c:pt idx="425">
                  <c:v>951.24999999998101</c:v>
                </c:pt>
                <c:pt idx="426">
                  <c:v>951.29999999998097</c:v>
                </c:pt>
                <c:pt idx="427">
                  <c:v>951.34999999998104</c:v>
                </c:pt>
                <c:pt idx="428">
                  <c:v>951.39999999998099</c:v>
                </c:pt>
                <c:pt idx="429">
                  <c:v>951.44999999998004</c:v>
                </c:pt>
                <c:pt idx="430">
                  <c:v>951.49999999997999</c:v>
                </c:pt>
                <c:pt idx="431">
                  <c:v>951.54999999997995</c:v>
                </c:pt>
                <c:pt idx="432">
                  <c:v>951.59999999998001</c:v>
                </c:pt>
                <c:pt idx="433">
                  <c:v>951.64999999997997</c:v>
                </c:pt>
                <c:pt idx="434">
                  <c:v>951.69999999998004</c:v>
                </c:pt>
                <c:pt idx="435">
                  <c:v>951.74999999997999</c:v>
                </c:pt>
                <c:pt idx="436">
                  <c:v>951.79999999997995</c:v>
                </c:pt>
                <c:pt idx="437">
                  <c:v>951.84999999998001</c:v>
                </c:pt>
                <c:pt idx="438">
                  <c:v>951.89999999997997</c:v>
                </c:pt>
                <c:pt idx="439">
                  <c:v>951.94999999998004</c:v>
                </c:pt>
                <c:pt idx="440">
                  <c:v>951.99999999997999</c:v>
                </c:pt>
                <c:pt idx="441">
                  <c:v>952.04999999997995</c:v>
                </c:pt>
                <c:pt idx="442">
                  <c:v>952.09999999998001</c:v>
                </c:pt>
                <c:pt idx="443">
                  <c:v>952.14999999997997</c:v>
                </c:pt>
                <c:pt idx="444">
                  <c:v>952.19999999998004</c:v>
                </c:pt>
                <c:pt idx="445">
                  <c:v>952.24999999997999</c:v>
                </c:pt>
                <c:pt idx="446">
                  <c:v>952.29999999997995</c:v>
                </c:pt>
                <c:pt idx="447">
                  <c:v>952.34999999998001</c:v>
                </c:pt>
                <c:pt idx="448">
                  <c:v>952.39999999997997</c:v>
                </c:pt>
                <c:pt idx="449">
                  <c:v>952.44999999998004</c:v>
                </c:pt>
                <c:pt idx="450">
                  <c:v>952.49999999997999</c:v>
                </c:pt>
                <c:pt idx="451">
                  <c:v>952.54999999997904</c:v>
                </c:pt>
                <c:pt idx="452">
                  <c:v>952.59999999997899</c:v>
                </c:pt>
                <c:pt idx="453">
                  <c:v>952.64999999997895</c:v>
                </c:pt>
                <c:pt idx="454">
                  <c:v>952.69999999997901</c:v>
                </c:pt>
                <c:pt idx="455">
                  <c:v>952.74999999997897</c:v>
                </c:pt>
                <c:pt idx="456">
                  <c:v>952.79999999997904</c:v>
                </c:pt>
                <c:pt idx="457">
                  <c:v>952.84999999997899</c:v>
                </c:pt>
                <c:pt idx="458">
                  <c:v>952.89999999997895</c:v>
                </c:pt>
                <c:pt idx="459">
                  <c:v>952.94999999997901</c:v>
                </c:pt>
                <c:pt idx="460">
                  <c:v>952.99999999997897</c:v>
                </c:pt>
                <c:pt idx="461">
                  <c:v>953.04999999997904</c:v>
                </c:pt>
                <c:pt idx="462">
                  <c:v>953.09999999997899</c:v>
                </c:pt>
                <c:pt idx="463">
                  <c:v>953.14999999997895</c:v>
                </c:pt>
                <c:pt idx="464">
                  <c:v>953.19999999997901</c:v>
                </c:pt>
                <c:pt idx="465">
                  <c:v>953.24999999997897</c:v>
                </c:pt>
                <c:pt idx="466">
                  <c:v>953.29999999997904</c:v>
                </c:pt>
                <c:pt idx="467">
                  <c:v>953.34999999997899</c:v>
                </c:pt>
                <c:pt idx="468">
                  <c:v>953.39999999997895</c:v>
                </c:pt>
                <c:pt idx="469">
                  <c:v>953.44999999997901</c:v>
                </c:pt>
                <c:pt idx="470">
                  <c:v>953.49999999997897</c:v>
                </c:pt>
                <c:pt idx="471">
                  <c:v>953.54999999997904</c:v>
                </c:pt>
                <c:pt idx="472">
                  <c:v>953.59999999997899</c:v>
                </c:pt>
                <c:pt idx="473">
                  <c:v>953.64999999997804</c:v>
                </c:pt>
                <c:pt idx="474">
                  <c:v>953.69999999997799</c:v>
                </c:pt>
                <c:pt idx="475">
                  <c:v>953.74999999997794</c:v>
                </c:pt>
                <c:pt idx="476">
                  <c:v>953.79999999997801</c:v>
                </c:pt>
                <c:pt idx="477">
                  <c:v>953.84999999997797</c:v>
                </c:pt>
                <c:pt idx="478">
                  <c:v>953.89999999997804</c:v>
                </c:pt>
                <c:pt idx="479">
                  <c:v>953.94999999997799</c:v>
                </c:pt>
                <c:pt idx="480">
                  <c:v>953.99999999997794</c:v>
                </c:pt>
                <c:pt idx="481">
                  <c:v>954.04999999997801</c:v>
                </c:pt>
                <c:pt idx="482">
                  <c:v>954.09999999997797</c:v>
                </c:pt>
                <c:pt idx="483">
                  <c:v>954.14999999997804</c:v>
                </c:pt>
                <c:pt idx="484">
                  <c:v>954.19999999997799</c:v>
                </c:pt>
                <c:pt idx="485">
                  <c:v>954.24999999997794</c:v>
                </c:pt>
                <c:pt idx="486">
                  <c:v>954.29999999997801</c:v>
                </c:pt>
                <c:pt idx="487">
                  <c:v>954.34999999997797</c:v>
                </c:pt>
                <c:pt idx="488">
                  <c:v>954.39999999997804</c:v>
                </c:pt>
                <c:pt idx="489">
                  <c:v>954.44999999997799</c:v>
                </c:pt>
                <c:pt idx="490">
                  <c:v>954.49999999997794</c:v>
                </c:pt>
                <c:pt idx="491">
                  <c:v>954.54999999997801</c:v>
                </c:pt>
                <c:pt idx="492">
                  <c:v>954.59999999997797</c:v>
                </c:pt>
                <c:pt idx="493">
                  <c:v>954.64999999997804</c:v>
                </c:pt>
                <c:pt idx="494">
                  <c:v>954.69999999997799</c:v>
                </c:pt>
                <c:pt idx="495">
                  <c:v>954.74999999997704</c:v>
                </c:pt>
                <c:pt idx="496">
                  <c:v>954.79999999997699</c:v>
                </c:pt>
                <c:pt idx="497">
                  <c:v>954.84999999997694</c:v>
                </c:pt>
                <c:pt idx="498">
                  <c:v>954.89999999997701</c:v>
                </c:pt>
                <c:pt idx="499">
                  <c:v>954.94999999997697</c:v>
                </c:pt>
                <c:pt idx="500">
                  <c:v>954.99999999997704</c:v>
                </c:pt>
              </c:numCache>
            </c:numRef>
          </c:xVal>
          <c:yVal>
            <c:numRef>
              <c:f>Carbon!$B$15:$B$1116</c:f>
              <c:numCache>
                <c:formatCode>General</c:formatCode>
                <c:ptCount val="1102"/>
                <c:pt idx="0">
                  <c:v>128</c:v>
                </c:pt>
                <c:pt idx="1">
                  <c:v>126</c:v>
                </c:pt>
                <c:pt idx="2">
                  <c:v>145</c:v>
                </c:pt>
                <c:pt idx="3">
                  <c:v>130</c:v>
                </c:pt>
                <c:pt idx="4">
                  <c:v>128</c:v>
                </c:pt>
                <c:pt idx="5">
                  <c:v>117</c:v>
                </c:pt>
                <c:pt idx="6">
                  <c:v>126</c:v>
                </c:pt>
                <c:pt idx="7">
                  <c:v>141</c:v>
                </c:pt>
                <c:pt idx="8">
                  <c:v>147</c:v>
                </c:pt>
                <c:pt idx="9">
                  <c:v>105</c:v>
                </c:pt>
                <c:pt idx="10">
                  <c:v>129</c:v>
                </c:pt>
                <c:pt idx="11">
                  <c:v>125</c:v>
                </c:pt>
                <c:pt idx="12">
                  <c:v>142</c:v>
                </c:pt>
                <c:pt idx="13">
                  <c:v>105</c:v>
                </c:pt>
                <c:pt idx="14">
                  <c:v>116</c:v>
                </c:pt>
                <c:pt idx="15">
                  <c:v>133</c:v>
                </c:pt>
                <c:pt idx="16">
                  <c:v>133</c:v>
                </c:pt>
                <c:pt idx="17">
                  <c:v>133</c:v>
                </c:pt>
                <c:pt idx="18">
                  <c:v>137</c:v>
                </c:pt>
                <c:pt idx="19">
                  <c:v>109</c:v>
                </c:pt>
                <c:pt idx="20">
                  <c:v>141</c:v>
                </c:pt>
                <c:pt idx="21">
                  <c:v>120</c:v>
                </c:pt>
                <c:pt idx="22">
                  <c:v>149</c:v>
                </c:pt>
                <c:pt idx="23">
                  <c:v>127</c:v>
                </c:pt>
                <c:pt idx="24">
                  <c:v>136</c:v>
                </c:pt>
                <c:pt idx="25">
                  <c:v>127</c:v>
                </c:pt>
                <c:pt idx="26">
                  <c:v>130</c:v>
                </c:pt>
                <c:pt idx="27">
                  <c:v>128</c:v>
                </c:pt>
                <c:pt idx="28">
                  <c:v>106</c:v>
                </c:pt>
                <c:pt idx="29">
                  <c:v>95</c:v>
                </c:pt>
                <c:pt idx="30">
                  <c:v>133</c:v>
                </c:pt>
                <c:pt idx="31">
                  <c:v>123</c:v>
                </c:pt>
                <c:pt idx="32">
                  <c:v>123</c:v>
                </c:pt>
                <c:pt idx="33">
                  <c:v>130</c:v>
                </c:pt>
                <c:pt idx="34">
                  <c:v>123</c:v>
                </c:pt>
                <c:pt idx="35">
                  <c:v>128</c:v>
                </c:pt>
                <c:pt idx="36">
                  <c:v>147</c:v>
                </c:pt>
                <c:pt idx="37">
                  <c:v>119</c:v>
                </c:pt>
                <c:pt idx="38">
                  <c:v>112</c:v>
                </c:pt>
                <c:pt idx="39">
                  <c:v>126</c:v>
                </c:pt>
                <c:pt idx="40">
                  <c:v>115</c:v>
                </c:pt>
                <c:pt idx="41">
                  <c:v>107</c:v>
                </c:pt>
                <c:pt idx="42">
                  <c:v>117</c:v>
                </c:pt>
                <c:pt idx="43">
                  <c:v>126</c:v>
                </c:pt>
                <c:pt idx="44">
                  <c:v>130</c:v>
                </c:pt>
                <c:pt idx="45">
                  <c:v>116</c:v>
                </c:pt>
                <c:pt idx="46">
                  <c:v>135</c:v>
                </c:pt>
                <c:pt idx="47">
                  <c:v>143</c:v>
                </c:pt>
                <c:pt idx="48">
                  <c:v>146</c:v>
                </c:pt>
                <c:pt idx="49">
                  <c:v>133</c:v>
                </c:pt>
                <c:pt idx="50">
                  <c:v>135</c:v>
                </c:pt>
                <c:pt idx="51">
                  <c:v>127</c:v>
                </c:pt>
                <c:pt idx="52">
                  <c:v>132</c:v>
                </c:pt>
                <c:pt idx="53">
                  <c:v>132</c:v>
                </c:pt>
                <c:pt idx="54">
                  <c:v>118</c:v>
                </c:pt>
                <c:pt idx="55">
                  <c:v>124</c:v>
                </c:pt>
                <c:pt idx="56">
                  <c:v>123</c:v>
                </c:pt>
                <c:pt idx="57">
                  <c:v>131</c:v>
                </c:pt>
                <c:pt idx="58">
                  <c:v>133</c:v>
                </c:pt>
                <c:pt idx="59">
                  <c:v>139</c:v>
                </c:pt>
                <c:pt idx="60">
                  <c:v>121</c:v>
                </c:pt>
                <c:pt idx="61">
                  <c:v>121</c:v>
                </c:pt>
                <c:pt idx="62">
                  <c:v>128</c:v>
                </c:pt>
                <c:pt idx="63">
                  <c:v>128</c:v>
                </c:pt>
                <c:pt idx="64">
                  <c:v>148</c:v>
                </c:pt>
                <c:pt idx="65">
                  <c:v>109</c:v>
                </c:pt>
                <c:pt idx="66">
                  <c:v>141</c:v>
                </c:pt>
                <c:pt idx="67">
                  <c:v>123</c:v>
                </c:pt>
                <c:pt idx="68">
                  <c:v>123</c:v>
                </c:pt>
                <c:pt idx="69">
                  <c:v>142</c:v>
                </c:pt>
                <c:pt idx="70">
                  <c:v>138</c:v>
                </c:pt>
                <c:pt idx="71">
                  <c:v>135</c:v>
                </c:pt>
                <c:pt idx="72">
                  <c:v>151</c:v>
                </c:pt>
                <c:pt idx="73">
                  <c:v>115</c:v>
                </c:pt>
                <c:pt idx="74">
                  <c:v>128</c:v>
                </c:pt>
                <c:pt idx="75">
                  <c:v>145</c:v>
                </c:pt>
                <c:pt idx="76">
                  <c:v>138</c:v>
                </c:pt>
                <c:pt idx="77">
                  <c:v>130</c:v>
                </c:pt>
                <c:pt idx="78">
                  <c:v>159</c:v>
                </c:pt>
                <c:pt idx="79">
                  <c:v>145</c:v>
                </c:pt>
                <c:pt idx="80">
                  <c:v>169</c:v>
                </c:pt>
                <c:pt idx="81">
                  <c:v>141</c:v>
                </c:pt>
                <c:pt idx="82">
                  <c:v>140</c:v>
                </c:pt>
                <c:pt idx="83">
                  <c:v>164</c:v>
                </c:pt>
                <c:pt idx="84">
                  <c:v>159</c:v>
                </c:pt>
                <c:pt idx="85">
                  <c:v>138</c:v>
                </c:pt>
                <c:pt idx="86">
                  <c:v>179</c:v>
                </c:pt>
                <c:pt idx="87">
                  <c:v>160</c:v>
                </c:pt>
                <c:pt idx="88">
                  <c:v>143</c:v>
                </c:pt>
                <c:pt idx="89">
                  <c:v>184</c:v>
                </c:pt>
                <c:pt idx="90">
                  <c:v>200</c:v>
                </c:pt>
                <c:pt idx="91">
                  <c:v>173</c:v>
                </c:pt>
                <c:pt idx="92">
                  <c:v>193</c:v>
                </c:pt>
                <c:pt idx="93">
                  <c:v>207</c:v>
                </c:pt>
                <c:pt idx="94">
                  <c:v>189</c:v>
                </c:pt>
                <c:pt idx="95">
                  <c:v>179</c:v>
                </c:pt>
                <c:pt idx="96">
                  <c:v>182</c:v>
                </c:pt>
                <c:pt idx="97">
                  <c:v>197</c:v>
                </c:pt>
                <c:pt idx="98">
                  <c:v>203</c:v>
                </c:pt>
                <c:pt idx="99">
                  <c:v>211</c:v>
                </c:pt>
                <c:pt idx="100">
                  <c:v>204</c:v>
                </c:pt>
                <c:pt idx="101">
                  <c:v>243</c:v>
                </c:pt>
                <c:pt idx="102">
                  <c:v>239</c:v>
                </c:pt>
                <c:pt idx="103">
                  <c:v>207</c:v>
                </c:pt>
                <c:pt idx="104">
                  <c:v>250</c:v>
                </c:pt>
                <c:pt idx="105">
                  <c:v>246</c:v>
                </c:pt>
                <c:pt idx="106">
                  <c:v>270</c:v>
                </c:pt>
                <c:pt idx="107">
                  <c:v>285</c:v>
                </c:pt>
                <c:pt idx="108">
                  <c:v>314</c:v>
                </c:pt>
                <c:pt idx="109">
                  <c:v>279</c:v>
                </c:pt>
                <c:pt idx="110">
                  <c:v>323</c:v>
                </c:pt>
                <c:pt idx="111">
                  <c:v>310</c:v>
                </c:pt>
                <c:pt idx="112">
                  <c:v>321</c:v>
                </c:pt>
                <c:pt idx="113">
                  <c:v>338</c:v>
                </c:pt>
                <c:pt idx="114">
                  <c:v>381</c:v>
                </c:pt>
                <c:pt idx="115">
                  <c:v>377</c:v>
                </c:pt>
                <c:pt idx="116">
                  <c:v>352</c:v>
                </c:pt>
                <c:pt idx="117">
                  <c:v>389</c:v>
                </c:pt>
                <c:pt idx="118">
                  <c:v>404</c:v>
                </c:pt>
                <c:pt idx="119">
                  <c:v>378</c:v>
                </c:pt>
                <c:pt idx="120">
                  <c:v>403</c:v>
                </c:pt>
                <c:pt idx="121">
                  <c:v>450</c:v>
                </c:pt>
                <c:pt idx="122">
                  <c:v>412</c:v>
                </c:pt>
                <c:pt idx="123">
                  <c:v>430</c:v>
                </c:pt>
                <c:pt idx="124">
                  <c:v>452</c:v>
                </c:pt>
                <c:pt idx="125">
                  <c:v>443</c:v>
                </c:pt>
                <c:pt idx="126">
                  <c:v>438</c:v>
                </c:pt>
                <c:pt idx="127">
                  <c:v>420</c:v>
                </c:pt>
                <c:pt idx="128">
                  <c:v>489</c:v>
                </c:pt>
                <c:pt idx="129">
                  <c:v>496</c:v>
                </c:pt>
                <c:pt idx="130">
                  <c:v>507</c:v>
                </c:pt>
                <c:pt idx="131">
                  <c:v>453</c:v>
                </c:pt>
                <c:pt idx="132">
                  <c:v>500</c:v>
                </c:pt>
                <c:pt idx="133">
                  <c:v>489</c:v>
                </c:pt>
                <c:pt idx="134">
                  <c:v>459</c:v>
                </c:pt>
                <c:pt idx="135">
                  <c:v>482</c:v>
                </c:pt>
                <c:pt idx="136">
                  <c:v>538</c:v>
                </c:pt>
                <c:pt idx="137">
                  <c:v>465</c:v>
                </c:pt>
                <c:pt idx="138">
                  <c:v>524</c:v>
                </c:pt>
                <c:pt idx="139">
                  <c:v>527</c:v>
                </c:pt>
                <c:pt idx="140">
                  <c:v>499</c:v>
                </c:pt>
                <c:pt idx="141">
                  <c:v>533</c:v>
                </c:pt>
                <c:pt idx="142">
                  <c:v>575</c:v>
                </c:pt>
                <c:pt idx="143">
                  <c:v>519</c:v>
                </c:pt>
                <c:pt idx="144">
                  <c:v>511</c:v>
                </c:pt>
                <c:pt idx="145">
                  <c:v>518</c:v>
                </c:pt>
                <c:pt idx="146">
                  <c:v>532</c:v>
                </c:pt>
                <c:pt idx="147">
                  <c:v>527</c:v>
                </c:pt>
                <c:pt idx="148">
                  <c:v>561</c:v>
                </c:pt>
                <c:pt idx="149">
                  <c:v>509</c:v>
                </c:pt>
                <c:pt idx="150">
                  <c:v>563</c:v>
                </c:pt>
                <c:pt idx="151">
                  <c:v>529</c:v>
                </c:pt>
                <c:pt idx="152">
                  <c:v>560</c:v>
                </c:pt>
                <c:pt idx="153">
                  <c:v>492</c:v>
                </c:pt>
                <c:pt idx="154">
                  <c:v>502</c:v>
                </c:pt>
                <c:pt idx="155">
                  <c:v>584</c:v>
                </c:pt>
                <c:pt idx="156">
                  <c:v>549</c:v>
                </c:pt>
                <c:pt idx="157">
                  <c:v>514</c:v>
                </c:pt>
                <c:pt idx="158">
                  <c:v>580</c:v>
                </c:pt>
                <c:pt idx="159">
                  <c:v>572</c:v>
                </c:pt>
                <c:pt idx="160">
                  <c:v>569</c:v>
                </c:pt>
                <c:pt idx="161">
                  <c:v>576</c:v>
                </c:pt>
                <c:pt idx="162">
                  <c:v>547</c:v>
                </c:pt>
                <c:pt idx="163">
                  <c:v>540</c:v>
                </c:pt>
                <c:pt idx="164">
                  <c:v>571</c:v>
                </c:pt>
                <c:pt idx="165">
                  <c:v>578</c:v>
                </c:pt>
                <c:pt idx="166">
                  <c:v>536</c:v>
                </c:pt>
                <c:pt idx="167">
                  <c:v>547</c:v>
                </c:pt>
                <c:pt idx="168">
                  <c:v>575</c:v>
                </c:pt>
                <c:pt idx="169">
                  <c:v>496</c:v>
                </c:pt>
                <c:pt idx="170">
                  <c:v>528</c:v>
                </c:pt>
                <c:pt idx="171">
                  <c:v>542</c:v>
                </c:pt>
                <c:pt idx="172">
                  <c:v>505</c:v>
                </c:pt>
                <c:pt idx="173">
                  <c:v>523</c:v>
                </c:pt>
                <c:pt idx="174">
                  <c:v>548</c:v>
                </c:pt>
                <c:pt idx="175">
                  <c:v>519</c:v>
                </c:pt>
                <c:pt idx="176">
                  <c:v>541</c:v>
                </c:pt>
                <c:pt idx="177">
                  <c:v>531</c:v>
                </c:pt>
                <c:pt idx="178">
                  <c:v>496</c:v>
                </c:pt>
                <c:pt idx="179">
                  <c:v>490</c:v>
                </c:pt>
                <c:pt idx="180">
                  <c:v>528</c:v>
                </c:pt>
                <c:pt idx="181">
                  <c:v>471</c:v>
                </c:pt>
                <c:pt idx="182">
                  <c:v>477</c:v>
                </c:pt>
                <c:pt idx="183">
                  <c:v>475</c:v>
                </c:pt>
                <c:pt idx="184">
                  <c:v>456</c:v>
                </c:pt>
                <c:pt idx="185">
                  <c:v>444</c:v>
                </c:pt>
                <c:pt idx="186">
                  <c:v>452</c:v>
                </c:pt>
                <c:pt idx="187">
                  <c:v>440</c:v>
                </c:pt>
                <c:pt idx="188">
                  <c:v>469</c:v>
                </c:pt>
                <c:pt idx="189">
                  <c:v>430</c:v>
                </c:pt>
                <c:pt idx="190">
                  <c:v>443</c:v>
                </c:pt>
                <c:pt idx="191">
                  <c:v>412</c:v>
                </c:pt>
                <c:pt idx="192">
                  <c:v>390</c:v>
                </c:pt>
                <c:pt idx="193">
                  <c:v>416</c:v>
                </c:pt>
                <c:pt idx="194">
                  <c:v>458</c:v>
                </c:pt>
                <c:pt idx="195">
                  <c:v>411</c:v>
                </c:pt>
                <c:pt idx="196">
                  <c:v>411</c:v>
                </c:pt>
                <c:pt idx="197">
                  <c:v>400</c:v>
                </c:pt>
                <c:pt idx="198">
                  <c:v>420</c:v>
                </c:pt>
                <c:pt idx="199">
                  <c:v>422</c:v>
                </c:pt>
                <c:pt idx="200">
                  <c:v>351</c:v>
                </c:pt>
                <c:pt idx="201">
                  <c:v>389</c:v>
                </c:pt>
                <c:pt idx="202">
                  <c:v>353</c:v>
                </c:pt>
                <c:pt idx="203">
                  <c:v>360</c:v>
                </c:pt>
                <c:pt idx="204">
                  <c:v>371</c:v>
                </c:pt>
                <c:pt idx="205">
                  <c:v>346</c:v>
                </c:pt>
                <c:pt idx="206">
                  <c:v>359</c:v>
                </c:pt>
                <c:pt idx="207">
                  <c:v>380</c:v>
                </c:pt>
                <c:pt idx="208">
                  <c:v>416</c:v>
                </c:pt>
                <c:pt idx="209">
                  <c:v>364</c:v>
                </c:pt>
                <c:pt idx="210">
                  <c:v>319</c:v>
                </c:pt>
                <c:pt idx="211">
                  <c:v>378</c:v>
                </c:pt>
                <c:pt idx="212">
                  <c:v>380</c:v>
                </c:pt>
                <c:pt idx="213">
                  <c:v>352</c:v>
                </c:pt>
                <c:pt idx="214">
                  <c:v>332</c:v>
                </c:pt>
                <c:pt idx="215">
                  <c:v>339</c:v>
                </c:pt>
                <c:pt idx="216">
                  <c:v>332</c:v>
                </c:pt>
                <c:pt idx="217">
                  <c:v>328</c:v>
                </c:pt>
                <c:pt idx="218">
                  <c:v>327</c:v>
                </c:pt>
                <c:pt idx="219">
                  <c:v>346</c:v>
                </c:pt>
                <c:pt idx="220">
                  <c:v>316</c:v>
                </c:pt>
                <c:pt idx="221">
                  <c:v>324</c:v>
                </c:pt>
                <c:pt idx="222">
                  <c:v>343</c:v>
                </c:pt>
                <c:pt idx="223">
                  <c:v>336</c:v>
                </c:pt>
                <c:pt idx="224">
                  <c:v>279</c:v>
                </c:pt>
                <c:pt idx="225">
                  <c:v>298</c:v>
                </c:pt>
                <c:pt idx="226">
                  <c:v>313</c:v>
                </c:pt>
                <c:pt idx="227">
                  <c:v>340</c:v>
                </c:pt>
                <c:pt idx="228">
                  <c:v>328</c:v>
                </c:pt>
                <c:pt idx="229">
                  <c:v>336</c:v>
                </c:pt>
                <c:pt idx="230">
                  <c:v>282</c:v>
                </c:pt>
                <c:pt idx="231">
                  <c:v>329</c:v>
                </c:pt>
                <c:pt idx="232">
                  <c:v>327</c:v>
                </c:pt>
                <c:pt idx="233">
                  <c:v>333</c:v>
                </c:pt>
                <c:pt idx="234">
                  <c:v>318</c:v>
                </c:pt>
                <c:pt idx="235">
                  <c:v>323</c:v>
                </c:pt>
                <c:pt idx="236">
                  <c:v>284</c:v>
                </c:pt>
                <c:pt idx="237">
                  <c:v>320</c:v>
                </c:pt>
                <c:pt idx="238">
                  <c:v>301</c:v>
                </c:pt>
                <c:pt idx="239">
                  <c:v>322</c:v>
                </c:pt>
                <c:pt idx="240">
                  <c:v>306</c:v>
                </c:pt>
                <c:pt idx="241">
                  <c:v>311</c:v>
                </c:pt>
                <c:pt idx="242">
                  <c:v>283</c:v>
                </c:pt>
                <c:pt idx="243">
                  <c:v>280</c:v>
                </c:pt>
                <c:pt idx="244">
                  <c:v>241</c:v>
                </c:pt>
                <c:pt idx="245">
                  <c:v>275</c:v>
                </c:pt>
                <c:pt idx="246">
                  <c:v>263</c:v>
                </c:pt>
                <c:pt idx="247">
                  <c:v>272</c:v>
                </c:pt>
                <c:pt idx="248">
                  <c:v>294</c:v>
                </c:pt>
                <c:pt idx="249">
                  <c:v>248</c:v>
                </c:pt>
                <c:pt idx="250">
                  <c:v>266</c:v>
                </c:pt>
                <c:pt idx="251">
                  <c:v>259</c:v>
                </c:pt>
                <c:pt idx="252">
                  <c:v>261</c:v>
                </c:pt>
                <c:pt idx="253">
                  <c:v>258</c:v>
                </c:pt>
                <c:pt idx="254">
                  <c:v>295</c:v>
                </c:pt>
                <c:pt idx="255">
                  <c:v>244</c:v>
                </c:pt>
                <c:pt idx="256">
                  <c:v>241</c:v>
                </c:pt>
                <c:pt idx="257">
                  <c:v>238</c:v>
                </c:pt>
                <c:pt idx="258">
                  <c:v>226</c:v>
                </c:pt>
                <c:pt idx="259">
                  <c:v>255</c:v>
                </c:pt>
                <c:pt idx="260">
                  <c:v>254</c:v>
                </c:pt>
                <c:pt idx="261">
                  <c:v>244</c:v>
                </c:pt>
                <c:pt idx="262">
                  <c:v>220</c:v>
                </c:pt>
                <c:pt idx="263">
                  <c:v>242</c:v>
                </c:pt>
                <c:pt idx="264">
                  <c:v>214</c:v>
                </c:pt>
                <c:pt idx="265">
                  <c:v>227</c:v>
                </c:pt>
                <c:pt idx="266">
                  <c:v>239</c:v>
                </c:pt>
                <c:pt idx="267">
                  <c:v>219</c:v>
                </c:pt>
                <c:pt idx="268">
                  <c:v>220</c:v>
                </c:pt>
                <c:pt idx="269">
                  <c:v>229</c:v>
                </c:pt>
                <c:pt idx="270">
                  <c:v>209</c:v>
                </c:pt>
                <c:pt idx="271">
                  <c:v>210</c:v>
                </c:pt>
                <c:pt idx="272">
                  <c:v>216</c:v>
                </c:pt>
                <c:pt idx="273">
                  <c:v>198</c:v>
                </c:pt>
                <c:pt idx="274">
                  <c:v>205</c:v>
                </c:pt>
                <c:pt idx="275">
                  <c:v>213</c:v>
                </c:pt>
                <c:pt idx="276">
                  <c:v>199</c:v>
                </c:pt>
                <c:pt idx="277">
                  <c:v>193</c:v>
                </c:pt>
                <c:pt idx="278">
                  <c:v>163</c:v>
                </c:pt>
                <c:pt idx="279">
                  <c:v>185</c:v>
                </c:pt>
                <c:pt idx="280">
                  <c:v>191</c:v>
                </c:pt>
                <c:pt idx="281">
                  <c:v>202</c:v>
                </c:pt>
                <c:pt idx="282">
                  <c:v>215</c:v>
                </c:pt>
                <c:pt idx="283">
                  <c:v>204</c:v>
                </c:pt>
                <c:pt idx="284">
                  <c:v>140</c:v>
                </c:pt>
                <c:pt idx="285">
                  <c:v>184</c:v>
                </c:pt>
                <c:pt idx="286">
                  <c:v>185</c:v>
                </c:pt>
                <c:pt idx="287">
                  <c:v>188</c:v>
                </c:pt>
                <c:pt idx="288">
                  <c:v>190</c:v>
                </c:pt>
                <c:pt idx="289">
                  <c:v>139</c:v>
                </c:pt>
                <c:pt idx="290">
                  <c:v>166</c:v>
                </c:pt>
                <c:pt idx="291">
                  <c:v>155</c:v>
                </c:pt>
                <c:pt idx="292">
                  <c:v>166</c:v>
                </c:pt>
                <c:pt idx="293">
                  <c:v>155</c:v>
                </c:pt>
                <c:pt idx="294">
                  <c:v>169</c:v>
                </c:pt>
                <c:pt idx="295">
                  <c:v>189</c:v>
                </c:pt>
                <c:pt idx="296">
                  <c:v>157</c:v>
                </c:pt>
                <c:pt idx="297">
                  <c:v>170</c:v>
                </c:pt>
                <c:pt idx="298">
                  <c:v>183</c:v>
                </c:pt>
                <c:pt idx="299">
                  <c:v>166</c:v>
                </c:pt>
                <c:pt idx="300">
                  <c:v>155</c:v>
                </c:pt>
                <c:pt idx="301">
                  <c:v>149</c:v>
                </c:pt>
                <c:pt idx="302">
                  <c:v>155</c:v>
                </c:pt>
                <c:pt idx="303">
                  <c:v>158</c:v>
                </c:pt>
                <c:pt idx="304">
                  <c:v>160</c:v>
                </c:pt>
                <c:pt idx="305">
                  <c:v>140</c:v>
                </c:pt>
                <c:pt idx="306">
                  <c:v>150</c:v>
                </c:pt>
                <c:pt idx="307">
                  <c:v>149</c:v>
                </c:pt>
                <c:pt idx="308">
                  <c:v>140</c:v>
                </c:pt>
                <c:pt idx="309">
                  <c:v>176</c:v>
                </c:pt>
                <c:pt idx="310">
                  <c:v>162</c:v>
                </c:pt>
                <c:pt idx="311">
                  <c:v>140</c:v>
                </c:pt>
                <c:pt idx="312">
                  <c:v>129</c:v>
                </c:pt>
                <c:pt idx="313">
                  <c:v>147</c:v>
                </c:pt>
                <c:pt idx="314">
                  <c:v>152</c:v>
                </c:pt>
                <c:pt idx="315">
                  <c:v>131</c:v>
                </c:pt>
                <c:pt idx="316">
                  <c:v>131</c:v>
                </c:pt>
                <c:pt idx="317">
                  <c:v>139</c:v>
                </c:pt>
                <c:pt idx="318">
                  <c:v>134</c:v>
                </c:pt>
                <c:pt idx="319">
                  <c:v>129</c:v>
                </c:pt>
                <c:pt idx="320">
                  <c:v>151</c:v>
                </c:pt>
                <c:pt idx="321">
                  <c:v>146</c:v>
                </c:pt>
                <c:pt idx="322">
                  <c:v>138</c:v>
                </c:pt>
                <c:pt idx="323">
                  <c:v>155</c:v>
                </c:pt>
                <c:pt idx="324">
                  <c:v>150</c:v>
                </c:pt>
                <c:pt idx="325">
                  <c:v>141</c:v>
                </c:pt>
                <c:pt idx="326">
                  <c:v>148</c:v>
                </c:pt>
                <c:pt idx="327">
                  <c:v>133</c:v>
                </c:pt>
                <c:pt idx="328">
                  <c:v>139</c:v>
                </c:pt>
                <c:pt idx="329">
                  <c:v>138</c:v>
                </c:pt>
                <c:pt idx="330">
                  <c:v>158</c:v>
                </c:pt>
                <c:pt idx="331">
                  <c:v>117</c:v>
                </c:pt>
                <c:pt idx="332">
                  <c:v>158</c:v>
                </c:pt>
                <c:pt idx="333">
                  <c:v>156</c:v>
                </c:pt>
                <c:pt idx="334">
                  <c:v>153</c:v>
                </c:pt>
                <c:pt idx="335">
                  <c:v>148</c:v>
                </c:pt>
                <c:pt idx="336">
                  <c:v>159</c:v>
                </c:pt>
                <c:pt idx="337">
                  <c:v>159</c:v>
                </c:pt>
                <c:pt idx="338">
                  <c:v>142</c:v>
                </c:pt>
                <c:pt idx="339">
                  <c:v>144</c:v>
                </c:pt>
                <c:pt idx="340">
                  <c:v>160</c:v>
                </c:pt>
                <c:pt idx="341">
                  <c:v>133</c:v>
                </c:pt>
                <c:pt idx="342">
                  <c:v>146</c:v>
                </c:pt>
                <c:pt idx="343">
                  <c:v>145</c:v>
                </c:pt>
                <c:pt idx="344">
                  <c:v>152</c:v>
                </c:pt>
                <c:pt idx="345">
                  <c:v>146</c:v>
                </c:pt>
                <c:pt idx="346">
                  <c:v>151</c:v>
                </c:pt>
                <c:pt idx="347">
                  <c:v>155</c:v>
                </c:pt>
                <c:pt idx="348">
                  <c:v>129</c:v>
                </c:pt>
                <c:pt idx="349">
                  <c:v>125</c:v>
                </c:pt>
                <c:pt idx="350">
                  <c:v>135</c:v>
                </c:pt>
                <c:pt idx="351">
                  <c:v>130</c:v>
                </c:pt>
                <c:pt idx="352">
                  <c:v>155</c:v>
                </c:pt>
                <c:pt idx="353">
                  <c:v>129</c:v>
                </c:pt>
                <c:pt idx="354">
                  <c:v>135</c:v>
                </c:pt>
                <c:pt idx="355">
                  <c:v>130</c:v>
                </c:pt>
                <c:pt idx="356">
                  <c:v>128</c:v>
                </c:pt>
                <c:pt idx="357">
                  <c:v>130</c:v>
                </c:pt>
                <c:pt idx="358">
                  <c:v>107</c:v>
                </c:pt>
                <c:pt idx="359">
                  <c:v>133</c:v>
                </c:pt>
                <c:pt idx="360">
                  <c:v>137</c:v>
                </c:pt>
                <c:pt idx="361">
                  <c:v>121</c:v>
                </c:pt>
                <c:pt idx="362">
                  <c:v>118</c:v>
                </c:pt>
                <c:pt idx="363">
                  <c:v>150</c:v>
                </c:pt>
                <c:pt idx="364">
                  <c:v>135</c:v>
                </c:pt>
                <c:pt idx="365">
                  <c:v>141</c:v>
                </c:pt>
                <c:pt idx="366">
                  <c:v>125</c:v>
                </c:pt>
                <c:pt idx="367">
                  <c:v>131</c:v>
                </c:pt>
                <c:pt idx="368">
                  <c:v>138</c:v>
                </c:pt>
                <c:pt idx="369">
                  <c:v>127</c:v>
                </c:pt>
                <c:pt idx="370">
                  <c:v>118</c:v>
                </c:pt>
                <c:pt idx="371">
                  <c:v>145</c:v>
                </c:pt>
                <c:pt idx="372">
                  <c:v>136</c:v>
                </c:pt>
                <c:pt idx="373">
                  <c:v>142</c:v>
                </c:pt>
                <c:pt idx="374">
                  <c:v>122</c:v>
                </c:pt>
                <c:pt idx="375">
                  <c:v>132</c:v>
                </c:pt>
                <c:pt idx="376">
                  <c:v>141</c:v>
                </c:pt>
                <c:pt idx="377">
                  <c:v>126</c:v>
                </c:pt>
                <c:pt idx="378">
                  <c:v>123</c:v>
                </c:pt>
                <c:pt idx="379">
                  <c:v>134</c:v>
                </c:pt>
                <c:pt idx="380">
                  <c:v>120</c:v>
                </c:pt>
                <c:pt idx="381">
                  <c:v>135</c:v>
                </c:pt>
                <c:pt idx="382">
                  <c:v>113</c:v>
                </c:pt>
                <c:pt idx="383">
                  <c:v>152</c:v>
                </c:pt>
                <c:pt idx="384">
                  <c:v>122</c:v>
                </c:pt>
                <c:pt idx="385">
                  <c:v>112</c:v>
                </c:pt>
                <c:pt idx="386">
                  <c:v>145</c:v>
                </c:pt>
                <c:pt idx="387">
                  <c:v>145</c:v>
                </c:pt>
                <c:pt idx="388">
                  <c:v>124</c:v>
                </c:pt>
                <c:pt idx="389">
                  <c:v>107</c:v>
                </c:pt>
                <c:pt idx="390">
                  <c:v>126</c:v>
                </c:pt>
                <c:pt idx="391">
                  <c:v>118</c:v>
                </c:pt>
                <c:pt idx="392">
                  <c:v>112</c:v>
                </c:pt>
                <c:pt idx="393">
                  <c:v>121</c:v>
                </c:pt>
                <c:pt idx="394">
                  <c:v>117</c:v>
                </c:pt>
                <c:pt idx="395">
                  <c:v>120</c:v>
                </c:pt>
                <c:pt idx="396">
                  <c:v>114</c:v>
                </c:pt>
                <c:pt idx="397">
                  <c:v>124</c:v>
                </c:pt>
                <c:pt idx="398">
                  <c:v>105</c:v>
                </c:pt>
                <c:pt idx="399">
                  <c:v>120</c:v>
                </c:pt>
                <c:pt idx="400">
                  <c:v>134</c:v>
                </c:pt>
                <c:pt idx="401">
                  <c:v>110</c:v>
                </c:pt>
                <c:pt idx="402">
                  <c:v>108</c:v>
                </c:pt>
                <c:pt idx="403">
                  <c:v>110</c:v>
                </c:pt>
                <c:pt idx="404">
                  <c:v>118</c:v>
                </c:pt>
                <c:pt idx="405">
                  <c:v>117</c:v>
                </c:pt>
                <c:pt idx="406">
                  <c:v>121</c:v>
                </c:pt>
                <c:pt idx="407">
                  <c:v>107</c:v>
                </c:pt>
                <c:pt idx="408">
                  <c:v>110</c:v>
                </c:pt>
                <c:pt idx="409">
                  <c:v>95</c:v>
                </c:pt>
                <c:pt idx="410">
                  <c:v>118</c:v>
                </c:pt>
                <c:pt idx="411">
                  <c:v>104</c:v>
                </c:pt>
                <c:pt idx="412">
                  <c:v>122</c:v>
                </c:pt>
                <c:pt idx="413">
                  <c:v>105</c:v>
                </c:pt>
                <c:pt idx="414">
                  <c:v>122</c:v>
                </c:pt>
                <c:pt idx="415">
                  <c:v>98</c:v>
                </c:pt>
                <c:pt idx="416">
                  <c:v>109</c:v>
                </c:pt>
                <c:pt idx="417">
                  <c:v>99</c:v>
                </c:pt>
                <c:pt idx="418">
                  <c:v>106</c:v>
                </c:pt>
                <c:pt idx="419">
                  <c:v>104</c:v>
                </c:pt>
                <c:pt idx="420">
                  <c:v>103</c:v>
                </c:pt>
                <c:pt idx="421">
                  <c:v>94</c:v>
                </c:pt>
                <c:pt idx="422">
                  <c:v>118</c:v>
                </c:pt>
                <c:pt idx="423">
                  <c:v>91</c:v>
                </c:pt>
                <c:pt idx="424">
                  <c:v>100</c:v>
                </c:pt>
                <c:pt idx="425">
                  <c:v>104</c:v>
                </c:pt>
                <c:pt idx="426">
                  <c:v>124</c:v>
                </c:pt>
                <c:pt idx="427">
                  <c:v>95</c:v>
                </c:pt>
                <c:pt idx="428">
                  <c:v>98</c:v>
                </c:pt>
                <c:pt idx="429">
                  <c:v>94</c:v>
                </c:pt>
                <c:pt idx="430">
                  <c:v>95</c:v>
                </c:pt>
                <c:pt idx="431">
                  <c:v>101</c:v>
                </c:pt>
                <c:pt idx="432">
                  <c:v>93</c:v>
                </c:pt>
                <c:pt idx="433">
                  <c:v>105</c:v>
                </c:pt>
                <c:pt idx="434">
                  <c:v>126</c:v>
                </c:pt>
                <c:pt idx="435">
                  <c:v>120</c:v>
                </c:pt>
                <c:pt idx="436">
                  <c:v>107</c:v>
                </c:pt>
                <c:pt idx="437">
                  <c:v>85</c:v>
                </c:pt>
                <c:pt idx="438">
                  <c:v>91</c:v>
                </c:pt>
                <c:pt idx="439">
                  <c:v>107</c:v>
                </c:pt>
                <c:pt idx="440">
                  <c:v>113</c:v>
                </c:pt>
                <c:pt idx="441">
                  <c:v>88</c:v>
                </c:pt>
                <c:pt idx="442">
                  <c:v>110</c:v>
                </c:pt>
                <c:pt idx="443">
                  <c:v>109</c:v>
                </c:pt>
                <c:pt idx="444">
                  <c:v>120</c:v>
                </c:pt>
                <c:pt idx="445">
                  <c:v>97</c:v>
                </c:pt>
                <c:pt idx="446">
                  <c:v>89</c:v>
                </c:pt>
                <c:pt idx="447">
                  <c:v>78</c:v>
                </c:pt>
                <c:pt idx="448">
                  <c:v>96</c:v>
                </c:pt>
                <c:pt idx="449">
                  <c:v>95</c:v>
                </c:pt>
                <c:pt idx="450">
                  <c:v>99</c:v>
                </c:pt>
                <c:pt idx="451">
                  <c:v>97</c:v>
                </c:pt>
                <c:pt idx="452">
                  <c:v>105</c:v>
                </c:pt>
                <c:pt idx="453">
                  <c:v>89</c:v>
                </c:pt>
                <c:pt idx="454">
                  <c:v>78</c:v>
                </c:pt>
                <c:pt idx="455">
                  <c:v>99</c:v>
                </c:pt>
                <c:pt idx="456">
                  <c:v>92</c:v>
                </c:pt>
                <c:pt idx="457">
                  <c:v>101</c:v>
                </c:pt>
                <c:pt idx="458">
                  <c:v>110</c:v>
                </c:pt>
                <c:pt idx="459">
                  <c:v>99</c:v>
                </c:pt>
                <c:pt idx="460">
                  <c:v>98</c:v>
                </c:pt>
                <c:pt idx="461">
                  <c:v>90</c:v>
                </c:pt>
                <c:pt idx="462">
                  <c:v>99</c:v>
                </c:pt>
                <c:pt idx="463">
                  <c:v>84</c:v>
                </c:pt>
                <c:pt idx="464">
                  <c:v>82</c:v>
                </c:pt>
                <c:pt idx="465">
                  <c:v>97</c:v>
                </c:pt>
                <c:pt idx="466">
                  <c:v>93</c:v>
                </c:pt>
                <c:pt idx="467">
                  <c:v>96</c:v>
                </c:pt>
                <c:pt idx="468">
                  <c:v>107</c:v>
                </c:pt>
                <c:pt idx="469">
                  <c:v>123</c:v>
                </c:pt>
                <c:pt idx="470">
                  <c:v>103</c:v>
                </c:pt>
                <c:pt idx="471">
                  <c:v>98</c:v>
                </c:pt>
                <c:pt idx="472">
                  <c:v>99</c:v>
                </c:pt>
                <c:pt idx="473">
                  <c:v>108</c:v>
                </c:pt>
                <c:pt idx="474">
                  <c:v>103</c:v>
                </c:pt>
                <c:pt idx="475">
                  <c:v>115</c:v>
                </c:pt>
                <c:pt idx="476">
                  <c:v>103</c:v>
                </c:pt>
                <c:pt idx="477">
                  <c:v>113</c:v>
                </c:pt>
                <c:pt idx="478">
                  <c:v>103</c:v>
                </c:pt>
                <c:pt idx="479">
                  <c:v>93</c:v>
                </c:pt>
                <c:pt idx="480">
                  <c:v>104</c:v>
                </c:pt>
                <c:pt idx="481">
                  <c:v>120</c:v>
                </c:pt>
                <c:pt idx="482">
                  <c:v>114</c:v>
                </c:pt>
                <c:pt idx="483">
                  <c:v>101</c:v>
                </c:pt>
                <c:pt idx="484">
                  <c:v>99</c:v>
                </c:pt>
                <c:pt idx="485">
                  <c:v>103</c:v>
                </c:pt>
                <c:pt idx="486">
                  <c:v>106</c:v>
                </c:pt>
                <c:pt idx="487">
                  <c:v>111</c:v>
                </c:pt>
                <c:pt idx="488">
                  <c:v>121</c:v>
                </c:pt>
                <c:pt idx="489">
                  <c:v>114</c:v>
                </c:pt>
                <c:pt idx="490">
                  <c:v>101</c:v>
                </c:pt>
                <c:pt idx="491">
                  <c:v>103</c:v>
                </c:pt>
                <c:pt idx="492">
                  <c:v>100</c:v>
                </c:pt>
                <c:pt idx="493">
                  <c:v>120</c:v>
                </c:pt>
                <c:pt idx="494">
                  <c:v>108</c:v>
                </c:pt>
                <c:pt idx="495">
                  <c:v>115</c:v>
                </c:pt>
                <c:pt idx="496">
                  <c:v>98</c:v>
                </c:pt>
                <c:pt idx="497">
                  <c:v>106</c:v>
                </c:pt>
                <c:pt idx="498">
                  <c:v>113</c:v>
                </c:pt>
                <c:pt idx="499">
                  <c:v>105</c:v>
                </c:pt>
                <c:pt idx="500">
                  <c:v>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170543</xdr:colOff>
      <xdr:row>17</xdr:row>
      <xdr:rowOff>146503</xdr:rowOff>
    </xdr:from>
    <xdr:to>
      <xdr:col>42</xdr:col>
      <xdr:colOff>130628</xdr:colOff>
      <xdr:row>50</xdr:row>
      <xdr:rowOff>163286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28</xdr:col>
      <xdr:colOff>888090</xdr:colOff>
      <xdr:row>52</xdr:row>
      <xdr:rowOff>84817</xdr:rowOff>
    </xdr:from>
    <xdr:to>
      <xdr:col>39</xdr:col>
      <xdr:colOff>511629</xdr:colOff>
      <xdr:row>83</xdr:row>
      <xdr:rowOff>54428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1:AC515"/>
  <sheetViews>
    <sheetView tabSelected="1" topLeftCell="D1" zoomScale="70" zoomScaleNormal="70" workbookViewId="0">
      <selection activeCell="AA10" sqref="AA10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20" width="12.21875" bestFit="1" customWidth="1"/>
    <col min="21" max="21" width="18.77734375" customWidth="1"/>
    <col min="22" max="22" width="14.21875" customWidth="1"/>
    <col min="23" max="23" width="16" bestFit="1" customWidth="1"/>
    <col min="24" max="24" width="10.44140625" bestFit="1" customWidth="1"/>
    <col min="25" max="25" width="9.21875" bestFit="1" customWidth="1"/>
    <col min="26" max="26" width="11.77734375" customWidth="1"/>
    <col min="27" max="27" width="15.44140625" customWidth="1"/>
    <col min="28" max="28" width="18.44140625" customWidth="1"/>
    <col min="29" max="29" width="13" customWidth="1"/>
  </cols>
  <sheetData>
    <row r="1" spans="1:29" x14ac:dyDescent="0.3">
      <c r="F1" s="24">
        <f t="shared" ref="F1:N1" si="0">F9-$W$8</f>
        <v>293.05816247536302</v>
      </c>
      <c r="G1" s="24">
        <f>G9-$W$8</f>
        <v>291.2</v>
      </c>
      <c r="H1" s="24">
        <f t="shared" si="0"/>
        <v>289.487366418411</v>
      </c>
      <c r="I1" s="24">
        <f t="shared" si="0"/>
        <v>287.87971115922699</v>
      </c>
      <c r="J1" s="24">
        <f t="shared" si="0"/>
        <v>286.25025230859097</v>
      </c>
      <c r="K1" s="24">
        <f t="shared" si="0"/>
        <v>284.63254434329104</v>
      </c>
      <c r="L1" s="24">
        <f t="shared" si="0"/>
        <v>282.82906889531404</v>
      </c>
      <c r="M1" s="24">
        <f t="shared" si="0"/>
        <v>282.77438186792801</v>
      </c>
      <c r="N1" s="24">
        <f t="shared" si="0"/>
        <v>280.97090641995101</v>
      </c>
    </row>
    <row r="2" spans="1:29" ht="15" thickBot="1" x14ac:dyDescent="0.35"/>
    <row r="3" spans="1:29" ht="15" thickBot="1" x14ac:dyDescent="0.35">
      <c r="K3" s="32" t="s">
        <v>43</v>
      </c>
      <c r="L3" s="32"/>
      <c r="M3" s="32" t="s">
        <v>44</v>
      </c>
      <c r="N3" s="32"/>
      <c r="O3" s="32" t="s">
        <v>45</v>
      </c>
      <c r="P3" s="32"/>
      <c r="Q3" s="33" t="s">
        <v>46</v>
      </c>
      <c r="R3" s="33"/>
      <c r="S3" s="33" t="s">
        <v>57</v>
      </c>
      <c r="T3" s="33"/>
      <c r="Z3" s="19"/>
      <c r="AA3" s="20" t="s">
        <v>0</v>
      </c>
      <c r="AB3" s="20" t="s">
        <v>54</v>
      </c>
      <c r="AC3" s="21" t="s">
        <v>25</v>
      </c>
    </row>
    <row r="4" spans="1:29" x14ac:dyDescent="0.3">
      <c r="K4" s="12">
        <f>K11/F11</f>
        <v>0.9679113457376306</v>
      </c>
      <c r="L4" s="13">
        <f>L11/F11</f>
        <v>1.0521357496200974</v>
      </c>
      <c r="M4" s="12">
        <f>M11/F11</f>
        <v>0.9679113457376306</v>
      </c>
      <c r="N4" s="12">
        <f>N11/F11</f>
        <v>1.0521357496200974</v>
      </c>
      <c r="O4" s="12">
        <f>O11/F11</f>
        <v>0.9679113457376306</v>
      </c>
      <c r="P4" s="12">
        <f>P11/F11</f>
        <v>1.0521357496200974</v>
      </c>
      <c r="Q4" s="12">
        <f>Q11/F11</f>
        <v>0.9679113457376306</v>
      </c>
      <c r="R4" s="12">
        <f>R11/F11</f>
        <v>1.0521357496200974</v>
      </c>
      <c r="S4" s="12">
        <f>S11/F11</f>
        <v>0.9679113457376306</v>
      </c>
      <c r="T4" s="12">
        <f>T11/F11</f>
        <v>1.0521357496200974</v>
      </c>
      <c r="U4" s="9" t="s">
        <v>0</v>
      </c>
      <c r="Z4" s="22" t="s">
        <v>52</v>
      </c>
      <c r="AA4" s="26">
        <v>0.96791134573763049</v>
      </c>
      <c r="AB4" s="26">
        <v>8.4256181320719747</v>
      </c>
      <c r="AC4" s="27">
        <v>7.852372330827194</v>
      </c>
    </row>
    <row r="5" spans="1:29" ht="15" thickBot="1" x14ac:dyDescent="0.35">
      <c r="D5" t="s">
        <v>26</v>
      </c>
      <c r="E5" s="2">
        <v>1253.5999999999999</v>
      </c>
      <c r="F5" t="s">
        <v>27</v>
      </c>
      <c r="K5" s="14">
        <f>(K8/F8)*100</f>
        <v>7.852372330827194</v>
      </c>
      <c r="L5" s="15">
        <f>(L8/F8)*100</f>
        <v>5.6130183435683785</v>
      </c>
      <c r="M5" s="14">
        <f>(M8/G8)*100</f>
        <v>7.852372330827194</v>
      </c>
      <c r="N5" s="15">
        <f>(N8/G8)*100</f>
        <v>5.6130183435683785</v>
      </c>
      <c r="O5" s="14">
        <f>(O8/H8)*100</f>
        <v>7.852372330827194</v>
      </c>
      <c r="P5" s="15">
        <f>(P8/H8)*100</f>
        <v>5.6130183435683785</v>
      </c>
      <c r="Q5" s="14">
        <f>(Q8/I8)*100</f>
        <v>7.852372330827194</v>
      </c>
      <c r="R5" s="15">
        <f>(R8/I8)*100</f>
        <v>5.6130183435683785</v>
      </c>
      <c r="S5" s="14">
        <f>(S8/J8)*100</f>
        <v>7.8523723308271958</v>
      </c>
      <c r="T5" s="15">
        <f>(T8/J8)*100</f>
        <v>5.6130183435683785</v>
      </c>
      <c r="U5" s="10" t="s">
        <v>42</v>
      </c>
      <c r="Z5" s="23" t="s">
        <v>53</v>
      </c>
      <c r="AA5" s="28">
        <v>1.0521357496200971</v>
      </c>
      <c r="AB5" s="28">
        <v>10.229093580048982</v>
      </c>
      <c r="AC5" s="29">
        <v>5.6130183435683785</v>
      </c>
    </row>
    <row r="6" spans="1:29" x14ac:dyDescent="0.3">
      <c r="F6" s="18" t="s">
        <v>47</v>
      </c>
      <c r="G6" s="18" t="s">
        <v>48</v>
      </c>
      <c r="H6" s="18" t="s">
        <v>50</v>
      </c>
      <c r="I6" s="18" t="s">
        <v>49</v>
      </c>
      <c r="J6" s="18" t="s">
        <v>51</v>
      </c>
      <c r="K6" s="14">
        <f>(K12/F12)*100</f>
        <v>7.6004002699638837</v>
      </c>
      <c r="L6" s="15">
        <f>(L12/F12)*100</f>
        <v>5.9056572625416717</v>
      </c>
      <c r="M6" s="14">
        <f>(M12/G12)*100</f>
        <v>7.6004002699638846</v>
      </c>
      <c r="N6" s="15">
        <f>(N12/G12)*100</f>
        <v>5.9056572625416717</v>
      </c>
      <c r="O6" s="14">
        <f>(O12/H12)*100</f>
        <v>7.6004002699638837</v>
      </c>
      <c r="P6" s="15">
        <f>(P12/H12)*100</f>
        <v>5.9056572625416726</v>
      </c>
      <c r="Q6" s="14">
        <f>(Q12/I12)*100</f>
        <v>7.600400269963882</v>
      </c>
      <c r="R6" s="15">
        <f>(R12/I12)*100</f>
        <v>5.9056572625416717</v>
      </c>
      <c r="S6" s="14">
        <f>(S12/J12)*100</f>
        <v>7.6004002699638837</v>
      </c>
      <c r="T6" s="15">
        <f>(T12/J12)*100</f>
        <v>5.9056572625416726</v>
      </c>
      <c r="U6" s="10" t="s">
        <v>41</v>
      </c>
    </row>
    <row r="7" spans="1:29" ht="15" thickBot="1" x14ac:dyDescent="0.35">
      <c r="K7" s="16">
        <f>F9-K9</f>
        <v>8.4256181320719747</v>
      </c>
      <c r="L7" s="17">
        <f>F9-L9</f>
        <v>10.229093580048982</v>
      </c>
      <c r="M7" s="17">
        <f>G9-M9</f>
        <v>8.4256181320719747</v>
      </c>
      <c r="N7" s="17">
        <f>G9-N9</f>
        <v>10.229093580048982</v>
      </c>
      <c r="O7" s="17">
        <f>H9-O9</f>
        <v>8.4256181320719747</v>
      </c>
      <c r="P7" s="17">
        <f>H9-P9</f>
        <v>10.229093580048982</v>
      </c>
      <c r="Q7" s="17">
        <f>I9-Q9</f>
        <v>8.4256181320719747</v>
      </c>
      <c r="R7" s="17">
        <f>I9-R9</f>
        <v>10.229093580048982</v>
      </c>
      <c r="S7" s="17">
        <f>J9-S9</f>
        <v>8.4256181320719747</v>
      </c>
      <c r="T7" s="17">
        <f>J9-T9</f>
        <v>10.229093580048982</v>
      </c>
      <c r="U7" s="11" t="s">
        <v>40</v>
      </c>
      <c r="V7" t="s">
        <v>15</v>
      </c>
      <c r="W7" t="s">
        <v>17</v>
      </c>
      <c r="X7" t="s">
        <v>16</v>
      </c>
    </row>
    <row r="8" spans="1:29" x14ac:dyDescent="0.3">
      <c r="B8" s="7"/>
      <c r="C8" t="s">
        <v>10</v>
      </c>
      <c r="E8" t="s">
        <v>22</v>
      </c>
      <c r="F8" s="2">
        <v>289.43901650996656</v>
      </c>
      <c r="G8" s="2">
        <v>344.01171034300546</v>
      </c>
      <c r="H8" s="2">
        <v>151.58550775707999</v>
      </c>
      <c r="I8" s="2">
        <v>134.00344399110656</v>
      </c>
      <c r="J8" s="2">
        <v>71.946719686592203</v>
      </c>
      <c r="K8" s="30">
        <f>($AC$4*F8)/100</f>
        <v>22.727829247046969</v>
      </c>
      <c r="L8" s="30">
        <f>($AC$5*F8)/100</f>
        <v>16.246265090148331</v>
      </c>
      <c r="M8" s="30">
        <f>($AC$4*G8)/100</f>
        <v>27.013080357779554</v>
      </c>
      <c r="N8" s="30">
        <f>($AC$5*G8)/100</f>
        <v>19.309440405576211</v>
      </c>
      <c r="O8" s="30">
        <f>($AC$4*H8)/100</f>
        <v>11.903058468660859</v>
      </c>
      <c r="P8" s="30">
        <f>($AC$5*H8)/100</f>
        <v>8.508522356596167</v>
      </c>
      <c r="Q8" s="30">
        <f>($AC$4*I8)/100</f>
        <v>10.522449358313168</v>
      </c>
      <c r="R8" s="30">
        <f>($AC$5*I8)/100</f>
        <v>7.5216378922341889</v>
      </c>
      <c r="S8" s="30">
        <f>($AC$4*J8)/100</f>
        <v>5.6495243096077683</v>
      </c>
      <c r="T8" s="30">
        <f>($AC$5*J8)/100</f>
        <v>4.0383825736041423</v>
      </c>
      <c r="V8">
        <v>291.2</v>
      </c>
      <c r="W8" s="3">
        <f>G9-V8</f>
        <v>-3.3795642991663044E-5</v>
      </c>
      <c r="X8" s="25">
        <v>24.089866204357236</v>
      </c>
      <c r="AA8" s="25"/>
    </row>
    <row r="9" spans="1:29" x14ac:dyDescent="0.3">
      <c r="B9" s="7"/>
      <c r="C9" t="s">
        <v>11</v>
      </c>
      <c r="E9" t="s">
        <v>23</v>
      </c>
      <c r="F9" s="2">
        <f>317.14802867972-24.0899</f>
        <v>293.05812867972003</v>
      </c>
      <c r="G9" s="2">
        <f>315.289866204357-24.0899</f>
        <v>291.199966204357</v>
      </c>
      <c r="H9" s="2">
        <f>313.577232622768-24.0899</f>
        <v>289.48733262276801</v>
      </c>
      <c r="I9" s="2">
        <f>311.969577363584-24.0899</f>
        <v>287.87967736358399</v>
      </c>
      <c r="J9" s="2">
        <f>310.340118512948-24.0899</f>
        <v>286.25021851294798</v>
      </c>
      <c r="K9" s="30">
        <f>F9-$AB$4</f>
        <v>284.63251054764805</v>
      </c>
      <c r="L9" s="30">
        <f>F9-$AB$5</f>
        <v>282.82903509967105</v>
      </c>
      <c r="M9" s="30">
        <f>G9-$AB$4</f>
        <v>282.77434807228502</v>
      </c>
      <c r="N9" s="30">
        <f>G9-$AB$5</f>
        <v>280.97087262430802</v>
      </c>
      <c r="O9" s="31">
        <f>H9-$AB$4</f>
        <v>281.06171449069603</v>
      </c>
      <c r="P9" s="31">
        <f>H9-$AB$5</f>
        <v>279.25823904271903</v>
      </c>
      <c r="Q9" s="31">
        <f>I9-$AB$4</f>
        <v>279.45405923151202</v>
      </c>
      <c r="R9" s="31">
        <f>I9-$AB$5</f>
        <v>277.65058378353501</v>
      </c>
      <c r="S9" s="31">
        <f>J9-$AB$4</f>
        <v>277.82460038087601</v>
      </c>
      <c r="T9" s="31">
        <f>J9-$AB$5</f>
        <v>276.021124932899</v>
      </c>
    </row>
    <row r="10" spans="1:29" x14ac:dyDescent="0.3">
      <c r="B10" s="7"/>
      <c r="C10" t="s">
        <v>12</v>
      </c>
      <c r="E10" t="s">
        <v>24</v>
      </c>
      <c r="F10" s="2">
        <v>0.9902126403707936</v>
      </c>
      <c r="G10">
        <f>F10</f>
        <v>0.9902126403707936</v>
      </c>
      <c r="H10">
        <f>F10</f>
        <v>0.9902126403707936</v>
      </c>
      <c r="I10">
        <f>F10</f>
        <v>0.9902126403707936</v>
      </c>
      <c r="J10">
        <f>F10</f>
        <v>0.9902126403707936</v>
      </c>
      <c r="K10" s="30">
        <f>F10*$AA$4</f>
        <v>0.95843804930770715</v>
      </c>
      <c r="L10" s="30">
        <f>F10*$AA$5</f>
        <v>1.0418381186598207</v>
      </c>
      <c r="M10" s="30">
        <f>F10*$AA$4</f>
        <v>0.95843804930770715</v>
      </c>
      <c r="N10" s="30">
        <f>F10*$AA$5</f>
        <v>1.0418381186598207</v>
      </c>
      <c r="O10" s="30">
        <f>F10*$AA$4</f>
        <v>0.95843804930770715</v>
      </c>
      <c r="P10" s="30">
        <f>F10*$AA$5</f>
        <v>1.0418381186598207</v>
      </c>
      <c r="Q10" s="30">
        <f>F10*$AA$4</f>
        <v>0.95843804930770715</v>
      </c>
      <c r="R10" s="30">
        <f>F10*$AA$5</f>
        <v>1.0418381186598207</v>
      </c>
      <c r="S10" s="30">
        <f>F10*$AA$4</f>
        <v>0.95843804930770715</v>
      </c>
      <c r="T10" s="30">
        <f>F10*$AA$5</f>
        <v>1.0418381186598207</v>
      </c>
    </row>
    <row r="11" spans="1:29" x14ac:dyDescent="0.3">
      <c r="B11" s="7"/>
      <c r="C11" t="s">
        <v>13</v>
      </c>
      <c r="E11" t="s">
        <v>0</v>
      </c>
      <c r="F11">
        <f>2*SQRT(2*LN(2))*F10</f>
        <v>2.3317725743881672</v>
      </c>
      <c r="G11">
        <f t="shared" ref="G11:H11" si="1">2*SQRT(2*LN(2))*G10</f>
        <v>2.3317725743881672</v>
      </c>
      <c r="H11">
        <f t="shared" si="1"/>
        <v>2.3317725743881672</v>
      </c>
      <c r="I11">
        <f t="shared" ref="I11:J11" si="2">2*SQRT(2*LN(2))*I10</f>
        <v>2.3317725743881672</v>
      </c>
      <c r="J11">
        <f t="shared" si="2"/>
        <v>2.3317725743881672</v>
      </c>
      <c r="K11">
        <f t="shared" ref="K11:T11" si="3">2*SQRT(2*LN(2))*K10</f>
        <v>2.2569491304301503</v>
      </c>
      <c r="L11">
        <f t="shared" ref="L11:N11" si="4">2*SQRT(2*LN(2))*L10</f>
        <v>2.4533412854974785</v>
      </c>
      <c r="M11">
        <f t="shared" ref="M11" si="5">2*SQRT(2*LN(2))*M10</f>
        <v>2.2569491304301503</v>
      </c>
      <c r="N11">
        <f t="shared" si="4"/>
        <v>2.4533412854974785</v>
      </c>
      <c r="O11">
        <f t="shared" ref="O11" si="6">2*SQRT(2*LN(2))*O10</f>
        <v>2.2569491304301503</v>
      </c>
      <c r="P11">
        <f t="shared" ref="P11:S11" si="7">2*SQRT(2*LN(2))*P10</f>
        <v>2.4533412854974785</v>
      </c>
      <c r="Q11">
        <f t="shared" si="7"/>
        <v>2.2569491304301503</v>
      </c>
      <c r="R11">
        <f t="shared" si="7"/>
        <v>2.4533412854974785</v>
      </c>
      <c r="S11">
        <f t="shared" si="7"/>
        <v>2.2569491304301503</v>
      </c>
      <c r="T11">
        <f t="shared" si="3"/>
        <v>2.4533412854974785</v>
      </c>
      <c r="Y11" t="s">
        <v>55</v>
      </c>
      <c r="Z11" t="s">
        <v>56</v>
      </c>
    </row>
    <row r="12" spans="1:29" x14ac:dyDescent="0.3">
      <c r="B12" s="7"/>
      <c r="C12" t="s">
        <v>14</v>
      </c>
      <c r="E12" t="s">
        <v>1</v>
      </c>
      <c r="F12">
        <f>F8*F10*SQRT(2*PI())</f>
        <v>718.41513633567342</v>
      </c>
      <c r="G12">
        <f t="shared" ref="G12:H12" si="8">G8*G10*SQRT(2*PI())</f>
        <v>853.86974695800313</v>
      </c>
      <c r="H12">
        <f t="shared" si="8"/>
        <v>376.24963121744497</v>
      </c>
      <c r="I12">
        <f t="shared" ref="I12:J12" si="9">I8*I10*SQRT(2*PI())</f>
        <v>332.60927861467366</v>
      </c>
      <c r="J12">
        <f t="shared" si="9"/>
        <v>178.57859336240455</v>
      </c>
      <c r="K12">
        <f t="shared" ref="K12:T12" si="10">K8*K10*SQRT(2*PI())</f>
        <v>54.602425961517923</v>
      </c>
      <c r="L12">
        <f t="shared" ref="L12:N12" si="11">L8*L10*SQRT(2*PI())</f>
        <v>42.427135674206347</v>
      </c>
      <c r="M12">
        <f t="shared" ref="M12" si="12">M8*M10*SQRT(2*PI())</f>
        <v>64.897518552936006</v>
      </c>
      <c r="N12">
        <f t="shared" si="11"/>
        <v>50.426620723871508</v>
      </c>
      <c r="O12">
        <f t="shared" ref="O12" si="13">O8*O10*SQRT(2*PI())</f>
        <v>28.596477986788805</v>
      </c>
      <c r="P12">
        <f t="shared" ref="P12:S12" si="14">P8*P10*SQRT(2*PI())</f>
        <v>22.2200136712793</v>
      </c>
      <c r="Q12">
        <f t="shared" si="14"/>
        <v>25.279636509754578</v>
      </c>
      <c r="R12">
        <f t="shared" si="14"/>
        <v>19.642764018394939</v>
      </c>
      <c r="S12">
        <f t="shared" si="14"/>
        <v>13.572687892013901</v>
      </c>
      <c r="T12">
        <f t="shared" si="10"/>
        <v>10.546239668251605</v>
      </c>
      <c r="W12" t="s">
        <v>8</v>
      </c>
      <c r="Y12">
        <v>164554.6780732194</v>
      </c>
      <c r="Z12">
        <f>Y12-W13</f>
        <v>2605.5472963871434</v>
      </c>
    </row>
    <row r="13" spans="1:29" x14ac:dyDescent="0.3">
      <c r="B13" s="7"/>
      <c r="C13" t="s">
        <v>14</v>
      </c>
      <c r="E13" t="s">
        <v>21</v>
      </c>
      <c r="R13">
        <f>SUM(E12:J12)</f>
        <v>2459.7223864881998</v>
      </c>
      <c r="W13" s="4">
        <f>SUM(W15:W1116)</f>
        <v>161949.13077683226</v>
      </c>
    </row>
    <row r="14" spans="1:29" s="6" customFormat="1" x14ac:dyDescent="0.3">
      <c r="A14" s="1" t="s">
        <v>28</v>
      </c>
      <c r="B14" s="5" t="s">
        <v>25</v>
      </c>
      <c r="C14" s="1" t="s">
        <v>29</v>
      </c>
      <c r="D14" s="1" t="s">
        <v>2</v>
      </c>
      <c r="E14" s="1" t="s">
        <v>30</v>
      </c>
      <c r="F14" s="1" t="s">
        <v>3</v>
      </c>
      <c r="G14" s="1" t="s">
        <v>4</v>
      </c>
      <c r="H14" s="1" t="s">
        <v>9</v>
      </c>
      <c r="I14" s="1" t="s">
        <v>18</v>
      </c>
      <c r="J14" s="1" t="s">
        <v>19</v>
      </c>
      <c r="K14" s="1" t="s">
        <v>32</v>
      </c>
      <c r="L14" s="1" t="s">
        <v>33</v>
      </c>
      <c r="M14" s="1" t="s">
        <v>34</v>
      </c>
      <c r="N14" s="1" t="s">
        <v>35</v>
      </c>
      <c r="O14" s="1" t="s">
        <v>36</v>
      </c>
      <c r="P14" s="1" t="s">
        <v>37</v>
      </c>
      <c r="Q14" s="1" t="s">
        <v>38</v>
      </c>
      <c r="R14" s="1" t="s">
        <v>39</v>
      </c>
      <c r="S14" s="1" t="s">
        <v>58</v>
      </c>
      <c r="T14" s="1" t="s">
        <v>59</v>
      </c>
      <c r="U14" s="1" t="s">
        <v>5</v>
      </c>
      <c r="V14" s="1" t="s">
        <v>6</v>
      </c>
      <c r="W14" s="1" t="s">
        <v>7</v>
      </c>
      <c r="X14" s="5" t="s">
        <v>31</v>
      </c>
      <c r="Y14" s="5"/>
      <c r="Z14" s="8" t="s">
        <v>20</v>
      </c>
      <c r="AA14" s="8"/>
    </row>
    <row r="15" spans="1:29" x14ac:dyDescent="0.3">
      <c r="A15">
        <v>930</v>
      </c>
      <c r="B15">
        <v>128</v>
      </c>
      <c r="C15">
        <f t="shared" ref="C15:C78" si="15">$Z$15*A15+$AA$15</f>
        <v>131.50133124032868</v>
      </c>
      <c r="D15">
        <f t="shared" ref="D15:D78" si="16">$E$5-A15-$X$8</f>
        <v>299.51013379564267</v>
      </c>
      <c r="E15">
        <f>B15-C15</f>
        <v>-3.5013312403286818</v>
      </c>
      <c r="F15">
        <f t="shared" ref="F15:T30" si="17">F$8*EXP(-(($D15-F$9)^2)/(2*F$10^2))</f>
        <v>1.7478088047418664E-7</v>
      </c>
      <c r="G15">
        <f>G$8*EXP(-(($D15-G$9)^2)/(2*G$10^2))</f>
        <v>1.7487145782952112E-13</v>
      </c>
      <c r="H15">
        <f>H$8*EXP(-(($D15-H$9)^2)/(2*H$10^2))</f>
        <v>8.5791571430338566E-21</v>
      </c>
      <c r="I15">
        <f>I$8*EXP(-(($D15-I$9)^2)/(2*I$10^2))</f>
        <v>1.4812475611348403E-28</v>
      </c>
      <c r="J15">
        <f t="shared" si="17"/>
        <v>8.2897423025461624E-38</v>
      </c>
      <c r="K15">
        <f t="shared" si="17"/>
        <v>1.0801242910606809E-51</v>
      </c>
      <c r="L15">
        <f t="shared" si="17"/>
        <v>3.4919832350226428E-55</v>
      </c>
      <c r="M15">
        <f t="shared" si="17"/>
        <v>1.6686280387019105E-65</v>
      </c>
      <c r="N15">
        <f t="shared" si="17"/>
        <v>3.3521650272730238E-68</v>
      </c>
      <c r="O15">
        <f t="shared" si="17"/>
        <v>4.190175908707014E-80</v>
      </c>
      <c r="P15">
        <f t="shared" si="17"/>
        <v>7.5615953128020733E-82</v>
      </c>
      <c r="Q15">
        <f t="shared" si="17"/>
        <v>8.6255154668974345E-95</v>
      </c>
      <c r="R15">
        <f t="shared" si="17"/>
        <v>1.9101753482674891E-95</v>
      </c>
      <c r="S15">
        <f t="shared" si="17"/>
        <v>3.8674920938080245E-111</v>
      </c>
      <c r="T15">
        <f t="shared" si="17"/>
        <v>1.6905638962334206E-110</v>
      </c>
      <c r="U15">
        <f>F15+G15+H15+I15+J15+K15+L15+P15+M15+N15+O15+R15+Q15+S15+T15</f>
        <v>1.7478105534565305E-7</v>
      </c>
      <c r="V15">
        <f t="shared" ref="V15:V78" si="18">E15-U15</f>
        <v>-3.5013314151097372</v>
      </c>
      <c r="W15">
        <f>(V15)^2</f>
        <v>12.259321678434356</v>
      </c>
      <c r="X15">
        <v>931.99999999999795</v>
      </c>
      <c r="Y15">
        <v>115</v>
      </c>
      <c r="Z15" s="2">
        <f t="array" ref="Z15:AA17">LINEST(Y15:Y43,X15:X43,1,1)</f>
        <v>-1.5130706981373598</v>
      </c>
      <c r="AA15" s="2">
        <v>1538.6570805080732</v>
      </c>
    </row>
    <row r="16" spans="1:29" x14ac:dyDescent="0.3">
      <c r="A16">
        <v>930.05</v>
      </c>
      <c r="B16">
        <v>126</v>
      </c>
      <c r="C16">
        <f>$Z$15*A16+$AA$15</f>
        <v>131.42567770542178</v>
      </c>
      <c r="D16">
        <f t="shared" si="16"/>
        <v>299.46013379564272</v>
      </c>
      <c r="E16">
        <f>B16-C16</f>
        <v>-5.4256777054217764</v>
      </c>
      <c r="F16">
        <f t="shared" ref="F16:I79" si="19">F$8*EXP(-(($D16-F$9)^2)/(2*F$10^2))</f>
        <v>2.4256440031631746E-7</v>
      </c>
      <c r="G16">
        <f t="shared" si="19"/>
        <v>2.6681063367445735E-13</v>
      </c>
      <c r="H16">
        <f t="shared" si="19"/>
        <v>1.428423518784147E-20</v>
      </c>
      <c r="I16">
        <f t="shared" si="19"/>
        <v>2.676968878268991E-28</v>
      </c>
      <c r="J16">
        <f t="shared" si="17"/>
        <v>1.6279567894069024E-37</v>
      </c>
      <c r="K16">
        <f t="shared" si="17"/>
        <v>2.4242229996213231E-51</v>
      </c>
      <c r="L16">
        <f t="shared" si="17"/>
        <v>7.5212343842084898E-55</v>
      </c>
      <c r="M16">
        <f t="shared" si="17"/>
        <v>4.1436511244370181E-65</v>
      </c>
      <c r="N16">
        <f t="shared" si="17"/>
        <v>7.8653166442603963E-68</v>
      </c>
      <c r="O16">
        <f t="shared" si="17"/>
        <v>1.1421958511040173E-79</v>
      </c>
      <c r="P16">
        <f t="shared" si="17"/>
        <v>1.9198473157567514E-81</v>
      </c>
      <c r="Q16">
        <f t="shared" si="17"/>
        <v>2.5662354015315105E-94</v>
      </c>
      <c r="R16">
        <f t="shared" si="17"/>
        <v>5.2226241263995823E-95</v>
      </c>
      <c r="S16">
        <f t="shared" si="17"/>
        <v>1.2573592775361107E-110</v>
      </c>
      <c r="T16">
        <f t="shared" si="17"/>
        <v>4.9824803583786643E-110</v>
      </c>
      <c r="U16">
        <f t="shared" ref="U16:U79" si="20">F16+G16+H16+I16+J16+K16+L16+P16+M16+N16+O16+R16+Q16+S16+T16</f>
        <v>2.4256466712696543E-7</v>
      </c>
      <c r="V16">
        <f t="shared" si="18"/>
        <v>-5.4256779479864434</v>
      </c>
      <c r="W16">
        <f t="shared" ref="W16:W79" si="21">(V16)^2</f>
        <v>29.437981195266385</v>
      </c>
      <c r="X16">
        <v>932.04999999999802</v>
      </c>
      <c r="Y16">
        <v>107</v>
      </c>
      <c r="Z16" s="2">
        <v>0.19200649907320602</v>
      </c>
      <c r="AA16" s="2">
        <v>180.13914291501172</v>
      </c>
    </row>
    <row r="17" spans="1:27" x14ac:dyDescent="0.3">
      <c r="A17">
        <v>930.1</v>
      </c>
      <c r="B17">
        <v>145</v>
      </c>
      <c r="C17">
        <f t="shared" si="15"/>
        <v>131.35002417051487</v>
      </c>
      <c r="D17">
        <f>$E$5-A17-$X$8</f>
        <v>299.41013379564265</v>
      </c>
      <c r="E17">
        <f t="shared" ref="E17:E79" si="22">B17-C17</f>
        <v>13.649975829485129</v>
      </c>
      <c r="F17">
        <f>F$8*EXP(-(($D17-F$9)^2)/(2*F$10^2))</f>
        <v>3.3577850938500675E-7</v>
      </c>
      <c r="G17">
        <f t="shared" si="19"/>
        <v>4.0605048417353229E-13</v>
      </c>
      <c r="H17">
        <f t="shared" si="19"/>
        <v>2.3722587447189991E-20</v>
      </c>
      <c r="I17">
        <f t="shared" si="19"/>
        <v>4.8256041220765498E-28</v>
      </c>
      <c r="J17">
        <f t="shared" si="17"/>
        <v>3.1888743785114445E-37</v>
      </c>
      <c r="K17">
        <f t="shared" si="17"/>
        <v>5.4261208142672699E-51</v>
      </c>
      <c r="L17">
        <f t="shared" si="17"/>
        <v>1.6162398496931375E-54</v>
      </c>
      <c r="M17">
        <f t="shared" si="17"/>
        <v>1.0261831669521529E-64</v>
      </c>
      <c r="N17">
        <f t="shared" si="17"/>
        <v>1.8412245059045342E-67</v>
      </c>
      <c r="O17">
        <f t="shared" si="17"/>
        <v>3.1050382814623908E-79</v>
      </c>
      <c r="P17">
        <f t="shared" si="17"/>
        <v>4.8631724030331099E-81</v>
      </c>
      <c r="Q17">
        <f t="shared" si="17"/>
        <v>7.6142298595067632E-94</v>
      </c>
      <c r="R17">
        <f t="shared" si="17"/>
        <v>1.4246363463706689E-94</v>
      </c>
      <c r="S17">
        <f t="shared" si="17"/>
        <v>4.0766873384686247E-110</v>
      </c>
      <c r="T17">
        <f t="shared" si="17"/>
        <v>1.4650731713410195E-109</v>
      </c>
      <c r="U17">
        <f t="shared" si="20"/>
        <v>3.3577891543551463E-7</v>
      </c>
      <c r="V17">
        <f t="shared" si="18"/>
        <v>13.649975493706213</v>
      </c>
      <c r="W17">
        <f t="shared" si="21"/>
        <v>186.32183097878018</v>
      </c>
      <c r="X17">
        <v>932.09999999999798</v>
      </c>
      <c r="Y17">
        <v>117</v>
      </c>
      <c r="Z17" s="2">
        <v>0.69696725738249565</v>
      </c>
      <c r="AA17" s="2">
        <v>9.4662269355575361</v>
      </c>
    </row>
    <row r="18" spans="1:27" x14ac:dyDescent="0.3">
      <c r="A18">
        <v>930.15</v>
      </c>
      <c r="B18">
        <v>130</v>
      </c>
      <c r="C18">
        <f t="shared" si="15"/>
        <v>131.27437063560797</v>
      </c>
      <c r="D18">
        <f t="shared" si="16"/>
        <v>299.3601337956427</v>
      </c>
      <c r="E18">
        <f t="shared" si="22"/>
        <v>-1.2743706356079656</v>
      </c>
      <c r="F18">
        <f t="shared" si="19"/>
        <v>4.6362988881075711E-7</v>
      </c>
      <c r="G18">
        <f t="shared" si="19"/>
        <v>6.1638154308753165E-13</v>
      </c>
      <c r="H18">
        <f t="shared" si="19"/>
        <v>3.9297037830827001E-20</v>
      </c>
      <c r="I18">
        <f t="shared" si="19"/>
        <v>8.6766634845799847E-28</v>
      </c>
      <c r="J18">
        <f t="shared" si="17"/>
        <v>6.2305250094202288E-37</v>
      </c>
      <c r="K18">
        <f t="shared" si="17"/>
        <v>1.2112238366028244E-50</v>
      </c>
      <c r="L18">
        <f t="shared" si="17"/>
        <v>3.4651513861603718E-54</v>
      </c>
      <c r="M18">
        <f t="shared" si="17"/>
        <v>2.5344553692954634E-64</v>
      </c>
      <c r="N18">
        <f t="shared" si="17"/>
        <v>4.3002825974278834E-67</v>
      </c>
      <c r="O18">
        <f t="shared" si="17"/>
        <v>8.4180479905744367E-79</v>
      </c>
      <c r="P18">
        <f t="shared" si="17"/>
        <v>1.2290579369369821E-80</v>
      </c>
      <c r="Q18">
        <f t="shared" si="17"/>
        <v>2.2530640211949251E-93</v>
      </c>
      <c r="R18">
        <f t="shared" si="17"/>
        <v>3.8772069676321568E-94</v>
      </c>
      <c r="S18">
        <f t="shared" si="17"/>
        <v>1.3181762308438042E-109</v>
      </c>
      <c r="T18">
        <f t="shared" si="17"/>
        <v>4.2980627388654624E-109</v>
      </c>
      <c r="U18">
        <f t="shared" si="20"/>
        <v>4.6363050519233949E-7</v>
      </c>
      <c r="V18">
        <f t="shared" si="18"/>
        <v>-1.2743710992384707</v>
      </c>
      <c r="W18">
        <f t="shared" si="21"/>
        <v>1.6240216985742681</v>
      </c>
      <c r="X18">
        <v>932.14999999999804</v>
      </c>
      <c r="Y18">
        <v>126</v>
      </c>
    </row>
    <row r="19" spans="1:27" x14ac:dyDescent="0.3">
      <c r="A19">
        <v>930.2</v>
      </c>
      <c r="B19">
        <v>128</v>
      </c>
      <c r="C19">
        <f t="shared" si="15"/>
        <v>131.19871710070106</v>
      </c>
      <c r="D19">
        <f t="shared" si="16"/>
        <v>299.31013379564263</v>
      </c>
      <c r="E19">
        <f t="shared" si="22"/>
        <v>-3.1987171007010602</v>
      </c>
      <c r="F19">
        <f t="shared" si="19"/>
        <v>6.3853197462700921E-7</v>
      </c>
      <c r="G19">
        <f t="shared" si="19"/>
        <v>9.3327990198528818E-13</v>
      </c>
      <c r="H19">
        <f t="shared" si="19"/>
        <v>6.4930727426546259E-20</v>
      </c>
      <c r="I19">
        <f t="shared" si="19"/>
        <v>1.5561322813571812E-27</v>
      </c>
      <c r="J19">
        <f t="shared" si="17"/>
        <v>1.2142400987447424E-36</v>
      </c>
      <c r="K19">
        <f t="shared" si="17"/>
        <v>2.6963571494532727E-50</v>
      </c>
      <c r="L19">
        <f t="shared" si="17"/>
        <v>7.4120498271076133E-54</v>
      </c>
      <c r="M19">
        <f t="shared" si="17"/>
        <v>6.242556290806262E-64</v>
      </c>
      <c r="N19">
        <f t="shared" si="17"/>
        <v>1.0020443913192129E-66</v>
      </c>
      <c r="O19">
        <f t="shared" si="17"/>
        <v>2.2760085728104708E-78</v>
      </c>
      <c r="P19">
        <f t="shared" si="17"/>
        <v>3.0990227209214013E-80</v>
      </c>
      <c r="Q19">
        <f t="shared" si="17"/>
        <v>6.6487367755701108E-93</v>
      </c>
      <c r="R19">
        <f t="shared" si="17"/>
        <v>1.0527703951366081E-93</v>
      </c>
      <c r="S19">
        <f t="shared" si="17"/>
        <v>4.2506721131399017E-109</v>
      </c>
      <c r="T19">
        <f t="shared" si="17"/>
        <v>1.2580152346434086E-108</v>
      </c>
      <c r="U19">
        <f t="shared" si="20"/>
        <v>6.3853290790697614E-7</v>
      </c>
      <c r="V19">
        <f t="shared" si="18"/>
        <v>-3.1987177392339681</v>
      </c>
      <c r="W19">
        <f t="shared" si="21"/>
        <v>10.231795175290067</v>
      </c>
      <c r="X19">
        <v>932.199999999998</v>
      </c>
      <c r="Y19">
        <v>130</v>
      </c>
    </row>
    <row r="20" spans="1:27" x14ac:dyDescent="0.3">
      <c r="A20">
        <v>930.25</v>
      </c>
      <c r="B20">
        <v>117</v>
      </c>
      <c r="C20">
        <f t="shared" si="15"/>
        <v>131.12306356579415</v>
      </c>
      <c r="D20">
        <f t="shared" si="16"/>
        <v>299.26013379564267</v>
      </c>
      <c r="E20">
        <f t="shared" si="22"/>
        <v>-14.123063565794155</v>
      </c>
      <c r="F20">
        <f t="shared" si="19"/>
        <v>8.7717565111029049E-7</v>
      </c>
      <c r="G20">
        <f t="shared" si="19"/>
        <v>1.4095058927910192E-12</v>
      </c>
      <c r="H20">
        <f t="shared" si="19"/>
        <v>1.0701223052413007E-19</v>
      </c>
      <c r="I20">
        <f t="shared" si="19"/>
        <v>2.7837675287992243E-27</v>
      </c>
      <c r="J20">
        <f t="shared" si="17"/>
        <v>2.3603542738926026E-36</v>
      </c>
      <c r="K20">
        <f t="shared" si="17"/>
        <v>5.9861622270449507E-50</v>
      </c>
      <c r="L20">
        <f t="shared" si="17"/>
        <v>1.5818094373154476E-53</v>
      </c>
      <c r="M20">
        <f t="shared" si="17"/>
        <v>1.5334101878010843E-63</v>
      </c>
      <c r="N20">
        <f t="shared" si="17"/>
        <v>2.3295747010345712E-66</v>
      </c>
      <c r="O20">
        <f t="shared" si="17"/>
        <v>6.1369763212300121E-78</v>
      </c>
      <c r="P20">
        <f t="shared" si="17"/>
        <v>7.7960906411940243E-80</v>
      </c>
      <c r="Q20">
        <f t="shared" si="17"/>
        <v>1.9566935094198875E-92</v>
      </c>
      <c r="R20">
        <f t="shared" si="17"/>
        <v>2.8519903891562052E-93</v>
      </c>
      <c r="S20">
        <f t="shared" si="17"/>
        <v>1.3669725485917714E-108</v>
      </c>
      <c r="T20">
        <f t="shared" si="17"/>
        <v>3.6736583557527857E-108</v>
      </c>
      <c r="U20">
        <f t="shared" si="20"/>
        <v>8.7717706061629032E-7</v>
      </c>
      <c r="V20">
        <f t="shared" si="18"/>
        <v>-14.123064442971215</v>
      </c>
      <c r="W20">
        <f t="shared" si="21"/>
        <v>199.46094926031782</v>
      </c>
      <c r="X20">
        <v>932.24999999999795</v>
      </c>
      <c r="Y20">
        <v>116</v>
      </c>
    </row>
    <row r="21" spans="1:27" x14ac:dyDescent="0.3">
      <c r="A21">
        <v>930.3</v>
      </c>
      <c r="B21">
        <v>126</v>
      </c>
      <c r="C21">
        <f t="shared" si="15"/>
        <v>131.04741003088748</v>
      </c>
      <c r="D21">
        <f t="shared" si="16"/>
        <v>299.21013379564272</v>
      </c>
      <c r="E21">
        <f t="shared" si="22"/>
        <v>-5.0474100308874768</v>
      </c>
      <c r="F21">
        <f t="shared" si="19"/>
        <v>1.2019410860406401E-6</v>
      </c>
      <c r="G21">
        <f t="shared" si="19"/>
        <v>2.1233157097616261E-12</v>
      </c>
      <c r="H21">
        <f t="shared" si="19"/>
        <v>1.7591758694081334E-19</v>
      </c>
      <c r="I21">
        <f t="shared" si="19"/>
        <v>4.9672053205124123E-27</v>
      </c>
      <c r="J21">
        <f t="shared" si="17"/>
        <v>4.5765952886811236E-36</v>
      </c>
      <c r="K21">
        <f t="shared" si="17"/>
        <v>1.3253714327559867E-49</v>
      </c>
      <c r="L21">
        <f t="shared" si="17"/>
        <v>3.3679815923448498E-53</v>
      </c>
      <c r="M21">
        <f t="shared" si="17"/>
        <v>3.7564038700326094E-63</v>
      </c>
      <c r="N21">
        <f t="shared" si="17"/>
        <v>5.4033865301177794E-66</v>
      </c>
      <c r="O21">
        <f t="shared" si="17"/>
        <v>1.6502626083034426E-77</v>
      </c>
      <c r="P21">
        <f t="shared" si="17"/>
        <v>1.9567201353376593E-79</v>
      </c>
      <c r="Q21">
        <f t="shared" si="17"/>
        <v>5.7428110470196167E-92</v>
      </c>
      <c r="R21">
        <f t="shared" si="17"/>
        <v>7.7083631479081713E-93</v>
      </c>
      <c r="S21">
        <f t="shared" si="17"/>
        <v>4.3840958279065176E-108</v>
      </c>
      <c r="T21">
        <f t="shared" si="17"/>
        <v>1.0703143414038802E-107</v>
      </c>
      <c r="U21">
        <f t="shared" si="20"/>
        <v>1.2019432093565257E-6</v>
      </c>
      <c r="V21">
        <f t="shared" si="18"/>
        <v>-5.0474112328306857</v>
      </c>
      <c r="W21">
        <f t="shared" si="21"/>
        <v>25.476360153305382</v>
      </c>
      <c r="X21">
        <v>932.29999999999802</v>
      </c>
      <c r="Y21">
        <v>135</v>
      </c>
    </row>
    <row r="22" spans="1:27" x14ac:dyDescent="0.3">
      <c r="A22">
        <v>930.35</v>
      </c>
      <c r="B22">
        <v>141</v>
      </c>
      <c r="C22">
        <f t="shared" si="15"/>
        <v>130.97175649598057</v>
      </c>
      <c r="D22">
        <f t="shared" si="16"/>
        <v>299.16013379564265</v>
      </c>
      <c r="E22">
        <f t="shared" si="22"/>
        <v>10.028243504019429</v>
      </c>
      <c r="F22">
        <f t="shared" si="19"/>
        <v>1.6427538310237691E-6</v>
      </c>
      <c r="G22">
        <f t="shared" si="19"/>
        <v>3.1904720528230848E-12</v>
      </c>
      <c r="H22">
        <f t="shared" si="19"/>
        <v>2.8845481755322991E-19</v>
      </c>
      <c r="I22">
        <f t="shared" si="19"/>
        <v>8.8406450484002172E-27</v>
      </c>
      <c r="J22">
        <f t="shared" si="17"/>
        <v>8.851166704022005E-36</v>
      </c>
      <c r="K22">
        <f t="shared" si="17"/>
        <v>2.926474786019175E-49</v>
      </c>
      <c r="L22">
        <f t="shared" si="17"/>
        <v>7.1545936204240501E-53</v>
      </c>
      <c r="M22">
        <f t="shared" si="17"/>
        <v>9.177074812100728E-63</v>
      </c>
      <c r="N22">
        <f t="shared" si="17"/>
        <v>1.2504177938095406E-65</v>
      </c>
      <c r="O22">
        <f t="shared" si="17"/>
        <v>4.4255752461316935E-77</v>
      </c>
      <c r="P22">
        <f t="shared" si="17"/>
        <v>4.8998215469524628E-79</v>
      </c>
      <c r="Q22">
        <f t="shared" si="17"/>
        <v>1.6809094070886165E-91</v>
      </c>
      <c r="R22">
        <f t="shared" si="17"/>
        <v>2.0786242522724945E-92</v>
      </c>
      <c r="S22">
        <f t="shared" si="17"/>
        <v>1.4022270524648691E-107</v>
      </c>
      <c r="T22">
        <f t="shared" si="17"/>
        <v>3.1111692594404298E-107</v>
      </c>
      <c r="U22">
        <f t="shared" si="20"/>
        <v>1.6427570214961104E-6</v>
      </c>
      <c r="V22">
        <f t="shared" si="18"/>
        <v>10.028241861262407</v>
      </c>
      <c r="W22">
        <f t="shared" si="21"/>
        <v>100.5656348279757</v>
      </c>
      <c r="X22">
        <v>932.34999999999798</v>
      </c>
      <c r="Y22">
        <v>143</v>
      </c>
    </row>
    <row r="23" spans="1:27" x14ac:dyDescent="0.3">
      <c r="A23">
        <v>930.4</v>
      </c>
      <c r="B23">
        <v>147</v>
      </c>
      <c r="C23">
        <f t="shared" si="15"/>
        <v>130.89610296107367</v>
      </c>
      <c r="D23">
        <f t="shared" si="16"/>
        <v>299.1101337956427</v>
      </c>
      <c r="E23">
        <f t="shared" si="22"/>
        <v>16.103897038926334</v>
      </c>
      <c r="F23">
        <f t="shared" si="19"/>
        <v>2.2395176578826184E-6</v>
      </c>
      <c r="G23">
        <f t="shared" si="19"/>
        <v>4.7817626029509239E-12</v>
      </c>
      <c r="H23">
        <f t="shared" si="19"/>
        <v>4.7177945973955219E-19</v>
      </c>
      <c r="I23">
        <f t="shared" si="19"/>
        <v>1.569453636558995E-26</v>
      </c>
      <c r="J23">
        <f t="shared" si="17"/>
        <v>1.707462704287691E-35</v>
      </c>
      <c r="K23">
        <f t="shared" si="17"/>
        <v>6.4442150620265499E-49</v>
      </c>
      <c r="L23">
        <f t="shared" si="17"/>
        <v>1.5163517175530157E-52</v>
      </c>
      <c r="M23">
        <f t="shared" si="17"/>
        <v>2.2359100228592857E-62</v>
      </c>
      <c r="N23">
        <f t="shared" si="17"/>
        <v>2.8869812905634624E-65</v>
      </c>
      <c r="O23">
        <f t="shared" si="17"/>
        <v>1.1835986382954373E-76</v>
      </c>
      <c r="P23">
        <f t="shared" si="17"/>
        <v>1.2241412343659447E-78</v>
      </c>
      <c r="Q23">
        <f t="shared" si="17"/>
        <v>4.9066168517273051E-91</v>
      </c>
      <c r="R23">
        <f t="shared" si="17"/>
        <v>5.592287990772064E-92</v>
      </c>
      <c r="S23">
        <f t="shared" si="17"/>
        <v>4.4727508032157624E-107</v>
      </c>
      <c r="T23">
        <f t="shared" si="17"/>
        <v>9.0226819385533248E-107</v>
      </c>
      <c r="U23">
        <f t="shared" si="20"/>
        <v>2.2395224396456933E-6</v>
      </c>
      <c r="V23">
        <f t="shared" si="18"/>
        <v>16.103894799403893</v>
      </c>
      <c r="W23">
        <f t="shared" si="21"/>
        <v>259.33542771026777</v>
      </c>
      <c r="X23">
        <v>932.39999999999804</v>
      </c>
      <c r="Y23">
        <v>146</v>
      </c>
    </row>
    <row r="24" spans="1:27" x14ac:dyDescent="0.3">
      <c r="A24">
        <v>930.45</v>
      </c>
      <c r="B24">
        <v>105</v>
      </c>
      <c r="C24">
        <f t="shared" si="15"/>
        <v>130.82044942616676</v>
      </c>
      <c r="D24">
        <f t="shared" si="16"/>
        <v>299.06013379564263</v>
      </c>
      <c r="E24">
        <f t="shared" si="22"/>
        <v>-25.820449426166761</v>
      </c>
      <c r="F24">
        <f t="shared" si="19"/>
        <v>3.045293728739954E-6</v>
      </c>
      <c r="G24">
        <f t="shared" si="19"/>
        <v>7.1484810838937115E-12</v>
      </c>
      <c r="H24">
        <f t="shared" si="19"/>
        <v>7.6964943606569022E-19</v>
      </c>
      <c r="I24">
        <f t="shared" si="19"/>
        <v>2.7791099045146706E-26</v>
      </c>
      <c r="J24">
        <f t="shared" si="17"/>
        <v>3.2854482192167171E-35</v>
      </c>
      <c r="K24">
        <f t="shared" si="17"/>
        <v>1.4151853446471822E-48</v>
      </c>
      <c r="L24">
        <f t="shared" si="17"/>
        <v>3.2063774011441705E-52</v>
      </c>
      <c r="M24">
        <f t="shared" si="17"/>
        <v>5.4327839099636979E-62</v>
      </c>
      <c r="N24">
        <f t="shared" si="17"/>
        <v>6.6501663401004286E-65</v>
      </c>
      <c r="O24">
        <f t="shared" si="17"/>
        <v>3.1568739561400336E-76</v>
      </c>
      <c r="P24">
        <f t="shared" si="17"/>
        <v>3.0512831155280703E-78</v>
      </c>
      <c r="Q24">
        <f t="shared" si="17"/>
        <v>1.4283611927767505E-90</v>
      </c>
      <c r="R24">
        <f t="shared" si="17"/>
        <v>1.5010763474801979E-91</v>
      </c>
      <c r="S24">
        <f t="shared" si="17"/>
        <v>1.4228172475147124E-106</v>
      </c>
      <c r="T24">
        <f t="shared" si="17"/>
        <v>2.6106423096225519E-106</v>
      </c>
      <c r="U24">
        <f t="shared" si="20"/>
        <v>3.0453008772218074E-6</v>
      </c>
      <c r="V24">
        <f t="shared" si="18"/>
        <v>-25.820452471467636</v>
      </c>
      <c r="W24">
        <f t="shared" si="21"/>
        <v>666.69576583131914</v>
      </c>
      <c r="X24">
        <v>932.449999999998</v>
      </c>
      <c r="Y24">
        <v>133</v>
      </c>
    </row>
    <row r="25" spans="1:27" x14ac:dyDescent="0.3">
      <c r="A25">
        <v>930.5</v>
      </c>
      <c r="B25">
        <v>129</v>
      </c>
      <c r="C25">
        <f t="shared" si="15"/>
        <v>130.74479589125986</v>
      </c>
      <c r="D25">
        <f t="shared" si="16"/>
        <v>299.01013379564267</v>
      </c>
      <c r="E25">
        <f t="shared" si="22"/>
        <v>-1.7447958912598551</v>
      </c>
      <c r="F25">
        <f t="shared" si="19"/>
        <v>4.1304424921454845E-6</v>
      </c>
      <c r="G25">
        <f t="shared" si="19"/>
        <v>1.0659386952993005E-11</v>
      </c>
      <c r="H25">
        <f t="shared" si="19"/>
        <v>1.2523899588198384E-18</v>
      </c>
      <c r="I25">
        <f t="shared" si="19"/>
        <v>4.9085774514330047E-26</v>
      </c>
      <c r="J25">
        <f t="shared" si="17"/>
        <v>6.305662498540984E-35</v>
      </c>
      <c r="K25">
        <f t="shared" si="17"/>
        <v>3.0993789356837441E-48</v>
      </c>
      <c r="L25">
        <f t="shared" si="17"/>
        <v>6.7643963281922472E-52</v>
      </c>
      <c r="M25">
        <f t="shared" si="17"/>
        <v>1.3164628182308905E-61</v>
      </c>
      <c r="N25">
        <f t="shared" si="17"/>
        <v>1.5283427539385925E-64</v>
      </c>
      <c r="O25">
        <f t="shared" si="17"/>
        <v>8.3970760307364718E-76</v>
      </c>
      <c r="P25">
        <f t="shared" si="17"/>
        <v>7.5881026870953556E-78</v>
      </c>
      <c r="Q25">
        <f t="shared" si="17"/>
        <v>4.1467895589330608E-90</v>
      </c>
      <c r="R25">
        <f t="shared" si="17"/>
        <v>4.0199046308838007E-91</v>
      </c>
      <c r="S25">
        <f t="shared" si="17"/>
        <v>4.5137925734635073E-106</v>
      </c>
      <c r="T25">
        <f t="shared" si="17"/>
        <v>7.5363109799311751E-106</v>
      </c>
      <c r="U25">
        <f t="shared" si="20"/>
        <v>4.1304531515336906E-6</v>
      </c>
      <c r="V25">
        <f t="shared" si="18"/>
        <v>-1.7448000217130066</v>
      </c>
      <c r="W25">
        <f t="shared" si="21"/>
        <v>3.0443271157697085</v>
      </c>
      <c r="X25">
        <v>932.49999999999795</v>
      </c>
      <c r="Y25">
        <v>135</v>
      </c>
    </row>
    <row r="26" spans="1:27" x14ac:dyDescent="0.3">
      <c r="A26">
        <v>930.54999999999905</v>
      </c>
      <c r="B26">
        <v>125</v>
      </c>
      <c r="C26">
        <f t="shared" si="15"/>
        <v>130.66914235635454</v>
      </c>
      <c r="D26">
        <f t="shared" si="16"/>
        <v>298.96013379564363</v>
      </c>
      <c r="E26">
        <f t="shared" si="22"/>
        <v>-5.6691423563545413</v>
      </c>
      <c r="F26">
        <f t="shared" si="19"/>
        <v>5.5880034595047008E-6</v>
      </c>
      <c r="G26">
        <f t="shared" si="19"/>
        <v>1.5854165175658497E-11</v>
      </c>
      <c r="H26">
        <f t="shared" si="19"/>
        <v>2.0327262384485533E-18</v>
      </c>
      <c r="I26">
        <f t="shared" si="19"/>
        <v>8.6476532814382718E-26</v>
      </c>
      <c r="J26">
        <f t="shared" si="17"/>
        <v>1.2071452003514615E-34</v>
      </c>
      <c r="K26">
        <f t="shared" si="17"/>
        <v>6.7694609852381626E-48</v>
      </c>
      <c r="L26">
        <f t="shared" si="17"/>
        <v>1.4237809117092913E-51</v>
      </c>
      <c r="M26">
        <f t="shared" si="17"/>
        <v>3.181360039447342E-61</v>
      </c>
      <c r="N26">
        <f t="shared" si="17"/>
        <v>3.5043601324728365E-64</v>
      </c>
      <c r="O26">
        <f t="shared" si="17"/>
        <v>2.227496275573767E-75</v>
      </c>
      <c r="P26">
        <f t="shared" si="17"/>
        <v>1.8827107735022521E-77</v>
      </c>
      <c r="Q26">
        <f t="shared" si="17"/>
        <v>1.2006156726010522E-89</v>
      </c>
      <c r="R26">
        <f t="shared" si="17"/>
        <v>1.0740597276301133E-90</v>
      </c>
      <c r="S26">
        <f t="shared" si="17"/>
        <v>1.4280786684448571E-105</v>
      </c>
      <c r="T26">
        <f t="shared" si="17"/>
        <v>2.1705508499106567E-105</v>
      </c>
      <c r="U26">
        <f t="shared" si="20"/>
        <v>5.5880193136719095E-6</v>
      </c>
      <c r="V26">
        <f t="shared" si="18"/>
        <v>-5.6691479443738553</v>
      </c>
      <c r="W26">
        <f t="shared" si="21"/>
        <v>32.139238415198307</v>
      </c>
      <c r="X26" s="4">
        <v>932.54999999999802</v>
      </c>
      <c r="Y26" s="4">
        <v>127</v>
      </c>
    </row>
    <row r="27" spans="1:27" x14ac:dyDescent="0.3">
      <c r="A27">
        <v>930.599999999999</v>
      </c>
      <c r="B27">
        <v>142</v>
      </c>
      <c r="C27">
        <f t="shared" si="15"/>
        <v>130.59348882144764</v>
      </c>
      <c r="D27">
        <f t="shared" si="16"/>
        <v>298.91013379564367</v>
      </c>
      <c r="E27">
        <f t="shared" si="22"/>
        <v>11.406511178552364</v>
      </c>
      <c r="F27">
        <f t="shared" si="19"/>
        <v>7.5406615286259369E-6</v>
      </c>
      <c r="G27">
        <f t="shared" si="19"/>
        <v>2.3520536499136963E-11</v>
      </c>
      <c r="H27">
        <f t="shared" si="19"/>
        <v>3.2908713434283709E-18</v>
      </c>
      <c r="I27">
        <f t="shared" si="19"/>
        <v>1.5196150430024414E-25</v>
      </c>
      <c r="J27">
        <f t="shared" si="17"/>
        <v>2.3050534297927405E-34</v>
      </c>
      <c r="K27">
        <f t="shared" si="17"/>
        <v>1.4745230296332399E-47</v>
      </c>
      <c r="L27">
        <f t="shared" si="17"/>
        <v>2.9899023327051653E-51</v>
      </c>
      <c r="M27">
        <f t="shared" si="17"/>
        <v>7.6671701924666182E-61</v>
      </c>
      <c r="N27">
        <f t="shared" si="17"/>
        <v>8.0167144465352944E-64</v>
      </c>
      <c r="O27">
        <f t="shared" si="17"/>
        <v>5.8928304475727945E-75</v>
      </c>
      <c r="P27">
        <f t="shared" si="17"/>
        <v>4.6605130780555461E-77</v>
      </c>
      <c r="Q27">
        <f t="shared" si="17"/>
        <v>3.4666825785847763E-89</v>
      </c>
      <c r="R27">
        <f t="shared" si="17"/>
        <v>2.8631284375950705E-90</v>
      </c>
      <c r="S27">
        <f t="shared" si="17"/>
        <v>4.5058914417206286E-105</v>
      </c>
      <c r="T27">
        <f t="shared" si="17"/>
        <v>6.2370730846014333E-105</v>
      </c>
      <c r="U27">
        <f t="shared" si="20"/>
        <v>7.540685049165727E-6</v>
      </c>
      <c r="V27">
        <f t="shared" si="18"/>
        <v>11.406503637867315</v>
      </c>
      <c r="W27">
        <f t="shared" si="21"/>
        <v>130.1083252406803</v>
      </c>
      <c r="X27" s="4">
        <v>932.59999999999798</v>
      </c>
      <c r="Y27" s="4">
        <v>132</v>
      </c>
    </row>
    <row r="28" spans="1:27" x14ac:dyDescent="0.3">
      <c r="A28">
        <v>930.64999999999895</v>
      </c>
      <c r="B28">
        <v>105</v>
      </c>
      <c r="C28">
        <f t="shared" si="15"/>
        <v>130.51783528654096</v>
      </c>
      <c r="D28">
        <f t="shared" si="16"/>
        <v>298.86013379564372</v>
      </c>
      <c r="E28">
        <f t="shared" si="22"/>
        <v>-25.517835286540958</v>
      </c>
      <c r="F28">
        <f t="shared" si="19"/>
        <v>1.0149740137100956E-5</v>
      </c>
      <c r="G28">
        <f t="shared" si="19"/>
        <v>3.4805170334465425E-11</v>
      </c>
      <c r="H28">
        <f t="shared" si="19"/>
        <v>5.3141720314809716E-18</v>
      </c>
      <c r="I28">
        <f t="shared" si="19"/>
        <v>2.6635545407625201E-25</v>
      </c>
      <c r="J28">
        <f t="shared" si="17"/>
        <v>4.3903098879350579E-34</v>
      </c>
      <c r="K28">
        <f t="shared" si="17"/>
        <v>3.2030748544845022E-47</v>
      </c>
      <c r="L28">
        <f t="shared" si="17"/>
        <v>6.2642712182840197E-51</v>
      </c>
      <c r="M28">
        <f t="shared" si="17"/>
        <v>1.8427882882240414E-60</v>
      </c>
      <c r="N28">
        <f t="shared" si="17"/>
        <v>1.8297165347430099E-63</v>
      </c>
      <c r="O28">
        <f t="shared" si="17"/>
        <v>1.5547084614617234E-74</v>
      </c>
      <c r="P28">
        <f t="shared" si="17"/>
        <v>1.1510218528114984E-76</v>
      </c>
      <c r="Q28">
        <f t="shared" si="17"/>
        <v>9.9825663518613063E-89</v>
      </c>
      <c r="R28">
        <f t="shared" si="17"/>
        <v>7.6147025460952371E-90</v>
      </c>
      <c r="S28">
        <f t="shared" si="17"/>
        <v>1.4178404892115702E-104</v>
      </c>
      <c r="T28">
        <f t="shared" si="17"/>
        <v>1.7880984071873889E-104</v>
      </c>
      <c r="U28">
        <f t="shared" si="20"/>
        <v>1.0149774942276604E-5</v>
      </c>
      <c r="V28">
        <f t="shared" si="18"/>
        <v>-25.517845436315898</v>
      </c>
      <c r="W28">
        <f t="shared" si="21"/>
        <v>651.16043571170815</v>
      </c>
      <c r="X28" s="4">
        <v>932.64999999999804</v>
      </c>
      <c r="Y28" s="4">
        <v>132</v>
      </c>
    </row>
    <row r="29" spans="1:27" x14ac:dyDescent="0.3">
      <c r="A29">
        <v>930.69999999999902</v>
      </c>
      <c r="B29">
        <v>116</v>
      </c>
      <c r="C29">
        <f t="shared" si="15"/>
        <v>130.44218175163383</v>
      </c>
      <c r="D29">
        <f t="shared" si="16"/>
        <v>298.81013379564365</v>
      </c>
      <c r="E29">
        <f t="shared" si="22"/>
        <v>-14.442181751633825</v>
      </c>
      <c r="F29">
        <f t="shared" si="19"/>
        <v>1.3626775268705151E-5</v>
      </c>
      <c r="G29">
        <f t="shared" si="19"/>
        <v>5.1372771734351932E-11</v>
      </c>
      <c r="H29">
        <f t="shared" si="19"/>
        <v>8.5595909232208507E-18</v>
      </c>
      <c r="I29">
        <f t="shared" si="19"/>
        <v>4.656743304871764E-25</v>
      </c>
      <c r="J29">
        <f t="shared" si="17"/>
        <v>8.3406913393404608E-34</v>
      </c>
      <c r="K29">
        <f t="shared" si="17"/>
        <v>6.9390605003998684E-47</v>
      </c>
      <c r="L29">
        <f t="shared" si="17"/>
        <v>1.3094346175902184E-50</v>
      </c>
      <c r="M29">
        <f t="shared" si="17"/>
        <v>4.4170655172047355E-60</v>
      </c>
      <c r="N29">
        <f t="shared" si="17"/>
        <v>4.1664955839292996E-63</v>
      </c>
      <c r="O29">
        <f t="shared" si="17"/>
        <v>4.0906473094531893E-74</v>
      </c>
      <c r="P29">
        <f t="shared" si="17"/>
        <v>2.8361756358373104E-76</v>
      </c>
      <c r="Q29">
        <f t="shared" si="17"/>
        <v>2.8667405589904708E-88</v>
      </c>
      <c r="R29">
        <f t="shared" si="17"/>
        <v>2.0205275223195712E-89</v>
      </c>
      <c r="S29">
        <f t="shared" si="17"/>
        <v>4.4493040220678754E-104</v>
      </c>
      <c r="T29">
        <f t="shared" si="17"/>
        <v>5.1144827057847428E-104</v>
      </c>
      <c r="U29">
        <f t="shared" si="20"/>
        <v>1.3626826641485445E-5</v>
      </c>
      <c r="V29">
        <f t="shared" si="18"/>
        <v>-14.442195378460466</v>
      </c>
      <c r="W29">
        <f t="shared" si="21"/>
        <v>208.57700734962486</v>
      </c>
      <c r="X29" s="4">
        <v>932.699999999998</v>
      </c>
      <c r="Y29" s="4">
        <v>118</v>
      </c>
    </row>
    <row r="30" spans="1:27" x14ac:dyDescent="0.3">
      <c r="A30">
        <v>930.74999999999898</v>
      </c>
      <c r="B30">
        <v>133</v>
      </c>
      <c r="C30">
        <f t="shared" si="15"/>
        <v>130.36652821672715</v>
      </c>
      <c r="D30">
        <f t="shared" si="16"/>
        <v>298.7601337956437</v>
      </c>
      <c r="E30">
        <f t="shared" si="22"/>
        <v>2.6334717832728529</v>
      </c>
      <c r="F30">
        <f t="shared" si="19"/>
        <v>1.8248364989296299E-5</v>
      </c>
      <c r="G30">
        <f t="shared" si="19"/>
        <v>7.5633626956980348E-11</v>
      </c>
      <c r="H30">
        <f t="shared" si="19"/>
        <v>1.3751912626297621E-17</v>
      </c>
      <c r="I30">
        <f t="shared" si="19"/>
        <v>8.1207417246899163E-25</v>
      </c>
      <c r="J30">
        <f t="shared" si="17"/>
        <v>1.5805259048860842E-33</v>
      </c>
      <c r="K30">
        <f t="shared" si="17"/>
        <v>1.4991749533176008E-46</v>
      </c>
      <c r="L30">
        <f t="shared" si="17"/>
        <v>2.7308434142048359E-50</v>
      </c>
      <c r="M30">
        <f t="shared" si="17"/>
        <v>1.0558696254270722E-59</v>
      </c>
      <c r="N30">
        <f t="shared" si="17"/>
        <v>9.4658093647098422E-63</v>
      </c>
      <c r="O30">
        <f t="shared" si="17"/>
        <v>1.0733791850105519E-73</v>
      </c>
      <c r="P30">
        <f t="shared" si="17"/>
        <v>6.9724015309513653E-76</v>
      </c>
      <c r="Q30">
        <f t="shared" si="17"/>
        <v>8.2101791578150742E-88</v>
      </c>
      <c r="R30">
        <f t="shared" si="17"/>
        <v>5.3490457537324463E-89</v>
      </c>
      <c r="S30">
        <f t="shared" si="17"/>
        <v>1.3924347333656405E-103</v>
      </c>
      <c r="T30">
        <f t="shared" si="17"/>
        <v>1.4595256350879011E-103</v>
      </c>
      <c r="U30">
        <f t="shared" si="20"/>
        <v>1.8248440622937007E-5</v>
      </c>
      <c r="V30">
        <f t="shared" si="18"/>
        <v>2.6334535348322299</v>
      </c>
      <c r="W30">
        <f t="shared" si="21"/>
        <v>6.9350775201203669</v>
      </c>
      <c r="X30" s="4">
        <v>932.74999999999704</v>
      </c>
      <c r="Y30" s="4">
        <v>124</v>
      </c>
    </row>
    <row r="31" spans="1:27" x14ac:dyDescent="0.3">
      <c r="A31">
        <v>930.79999999999905</v>
      </c>
      <c r="B31">
        <v>133</v>
      </c>
      <c r="C31">
        <f t="shared" si="15"/>
        <v>130.29087468182024</v>
      </c>
      <c r="D31">
        <f t="shared" si="16"/>
        <v>298.71013379564363</v>
      </c>
      <c r="E31">
        <f t="shared" si="22"/>
        <v>2.7091253181797583</v>
      </c>
      <c r="F31">
        <f t="shared" si="19"/>
        <v>2.4375162439111064E-5</v>
      </c>
      <c r="G31">
        <f t="shared" si="19"/>
        <v>1.1106815329875606E-10</v>
      </c>
      <c r="H31">
        <f t="shared" si="19"/>
        <v>2.2037681081620732E-17</v>
      </c>
      <c r="I31">
        <f t="shared" si="19"/>
        <v>1.4125433740852225E-24</v>
      </c>
      <c r="J31">
        <f t="shared" ref="J31:T78" si="23">J$8*EXP(-(($D31-J$9)^2)/(2*J$10^2))</f>
        <v>2.9874034735357665E-33</v>
      </c>
      <c r="K31">
        <f t="shared" si="23"/>
        <v>3.2301450105583882E-46</v>
      </c>
      <c r="L31">
        <f t="shared" si="23"/>
        <v>5.6821081251564243E-50</v>
      </c>
      <c r="M31">
        <f t="shared" si="23"/>
        <v>2.5171251552580282E-59</v>
      </c>
      <c r="N31">
        <f t="shared" si="23"/>
        <v>2.1455779464535358E-62</v>
      </c>
      <c r="O31">
        <f t="shared" ref="O31:O94" si="24">O$8*EXP(-(($D31-O$9)^2)/(2*O$10^2))</f>
        <v>2.8088746551523297E-73</v>
      </c>
      <c r="P31">
        <f t="shared" ref="P31:S94" si="25">P$8*EXP(-(($D31-P$9)^2)/(2*P$10^2))</f>
        <v>1.7101388457260282E-75</v>
      </c>
      <c r="Q31">
        <f t="shared" si="25"/>
        <v>2.3449572798844328E-87</v>
      </c>
      <c r="R31">
        <f t="shared" si="25"/>
        <v>1.4128223928331918E-88</v>
      </c>
      <c r="S31">
        <f t="shared" si="25"/>
        <v>4.3458593985245102E-103</v>
      </c>
      <c r="T31">
        <f t="shared" si="23"/>
        <v>4.1554824748441824E-103</v>
      </c>
      <c r="U31">
        <f t="shared" si="20"/>
        <v>2.4375273507286399E-5</v>
      </c>
      <c r="V31">
        <f t="shared" si="18"/>
        <v>2.7091009429062511</v>
      </c>
      <c r="W31">
        <f t="shared" si="21"/>
        <v>7.3392279188555394</v>
      </c>
      <c r="X31" s="4">
        <v>932.799999999997</v>
      </c>
      <c r="Y31" s="4">
        <v>123</v>
      </c>
    </row>
    <row r="32" spans="1:27" x14ac:dyDescent="0.3">
      <c r="A32">
        <v>930.849999999999</v>
      </c>
      <c r="B32">
        <v>133</v>
      </c>
      <c r="C32">
        <f t="shared" si="15"/>
        <v>130.21522114691334</v>
      </c>
      <c r="D32">
        <f t="shared" si="16"/>
        <v>298.66013379564367</v>
      </c>
      <c r="E32">
        <f t="shared" si="22"/>
        <v>2.7847788530866637</v>
      </c>
      <c r="F32">
        <f t="shared" si="19"/>
        <v>3.2476092749624935E-5</v>
      </c>
      <c r="G32">
        <f t="shared" si="19"/>
        <v>1.626885054701108E-10</v>
      </c>
      <c r="H32">
        <f t="shared" si="19"/>
        <v>3.5225841615669112E-17</v>
      </c>
      <c r="I32">
        <f t="shared" si="19"/>
        <v>2.4507588581568157E-24</v>
      </c>
      <c r="J32">
        <f t="shared" si="23"/>
        <v>5.6322100031966521E-33</v>
      </c>
      <c r="K32">
        <f t="shared" si="23"/>
        <v>6.9408039739034545E-46</v>
      </c>
      <c r="L32">
        <f t="shared" si="23"/>
        <v>1.1795650704731581E-49</v>
      </c>
      <c r="M32">
        <f t="shared" si="23"/>
        <v>5.9843554470704025E-59</v>
      </c>
      <c r="N32">
        <f t="shared" si="23"/>
        <v>4.8521090636441557E-62</v>
      </c>
      <c r="O32">
        <f t="shared" si="24"/>
        <v>7.3304326428065886E-73</v>
      </c>
      <c r="P32">
        <f t="shared" si="25"/>
        <v>4.1848516714940352E-75</v>
      </c>
      <c r="Q32">
        <f t="shared" si="25"/>
        <v>6.6793668080852271E-87</v>
      </c>
      <c r="R32">
        <f t="shared" si="25"/>
        <v>3.7230471951677263E-88</v>
      </c>
      <c r="S32">
        <f t="shared" si="25"/>
        <v>1.3526783930042158E-102</v>
      </c>
      <c r="T32">
        <f t="shared" si="23"/>
        <v>1.1804046118914607E-102</v>
      </c>
      <c r="U32">
        <f t="shared" si="20"/>
        <v>3.2476255438165627E-5</v>
      </c>
      <c r="V32">
        <f t="shared" si="18"/>
        <v>2.7847463768312255</v>
      </c>
      <c r="W32">
        <f t="shared" si="21"/>
        <v>7.7548123832746381</v>
      </c>
      <c r="X32" s="4">
        <v>932.84999999999695</v>
      </c>
      <c r="Y32" s="4">
        <v>131</v>
      </c>
    </row>
    <row r="33" spans="1:26" x14ac:dyDescent="0.3">
      <c r="A33">
        <v>930.89999999999895</v>
      </c>
      <c r="B33">
        <v>137</v>
      </c>
      <c r="C33">
        <f t="shared" si="15"/>
        <v>130.13956761200666</v>
      </c>
      <c r="D33">
        <f t="shared" si="16"/>
        <v>298.61013379564372</v>
      </c>
      <c r="E33">
        <f t="shared" si="22"/>
        <v>6.8604323879933418</v>
      </c>
      <c r="F33">
        <f t="shared" si="19"/>
        <v>4.3159134034637255E-5</v>
      </c>
      <c r="G33">
        <f t="shared" si="19"/>
        <v>2.3769326856179407E-10</v>
      </c>
      <c r="H33">
        <f t="shared" si="19"/>
        <v>5.6162904165707206E-17</v>
      </c>
      <c r="I33">
        <f t="shared" si="19"/>
        <v>4.2412323416293492E-24</v>
      </c>
      <c r="J33">
        <f t="shared" si="23"/>
        <v>1.0591476140795146E-32</v>
      </c>
      <c r="K33">
        <f t="shared" si="23"/>
        <v>1.4873582828130172E-45</v>
      </c>
      <c r="L33">
        <f t="shared" si="23"/>
        <v>2.443059411277773E-49</v>
      </c>
      <c r="M33">
        <f t="shared" si="23"/>
        <v>1.4188876543947868E-58</v>
      </c>
      <c r="N33">
        <f t="shared" si="23"/>
        <v>1.0947539645266662E-61</v>
      </c>
      <c r="O33">
        <f t="shared" si="24"/>
        <v>1.907853018092679E-72</v>
      </c>
      <c r="P33">
        <f t="shared" si="25"/>
        <v>1.0217119702502546E-74</v>
      </c>
      <c r="Q33">
        <f t="shared" si="25"/>
        <v>1.8973773453872718E-86</v>
      </c>
      <c r="R33">
        <f t="shared" si="25"/>
        <v>9.7883441021374295E-88</v>
      </c>
      <c r="S33">
        <f t="shared" si="25"/>
        <v>4.1988609439918201E-102</v>
      </c>
      <c r="T33">
        <f t="shared" si="23"/>
        <v>3.3453383949324943E-102</v>
      </c>
      <c r="U33">
        <f t="shared" si="20"/>
        <v>4.3159371727961981E-5</v>
      </c>
      <c r="V33">
        <f t="shared" si="18"/>
        <v>6.8603892286216137</v>
      </c>
      <c r="W33">
        <f t="shared" si="21"/>
        <v>47.064940368187457</v>
      </c>
      <c r="X33" s="4">
        <v>932.89999999999702</v>
      </c>
      <c r="Y33" s="4">
        <v>133</v>
      </c>
    </row>
    <row r="34" spans="1:26" x14ac:dyDescent="0.3">
      <c r="A34">
        <v>930.94999999999902</v>
      </c>
      <c r="B34">
        <v>109</v>
      </c>
      <c r="C34">
        <f t="shared" si="15"/>
        <v>130.06391407709953</v>
      </c>
      <c r="D34">
        <f t="shared" si="16"/>
        <v>298.56013379564365</v>
      </c>
      <c r="E34">
        <f t="shared" si="22"/>
        <v>-21.063914077099525</v>
      </c>
      <c r="F34">
        <f t="shared" si="19"/>
        <v>5.7210318562199219E-5</v>
      </c>
      <c r="G34">
        <f t="shared" si="19"/>
        <v>3.4639338565804272E-10</v>
      </c>
      <c r="H34">
        <f t="shared" si="19"/>
        <v>8.9316239679981368E-17</v>
      </c>
      <c r="I34">
        <f t="shared" si="19"/>
        <v>7.3210983746441431E-24</v>
      </c>
      <c r="J34">
        <f t="shared" si="23"/>
        <v>1.9866750586337013E-32</v>
      </c>
      <c r="K34">
        <f t="shared" si="23"/>
        <v>3.1786262928166313E-45</v>
      </c>
      <c r="L34">
        <f t="shared" si="23"/>
        <v>5.04830828452928E-49</v>
      </c>
      <c r="M34">
        <f t="shared" si="23"/>
        <v>3.3550322316480488E-58</v>
      </c>
      <c r="N34">
        <f t="shared" si="23"/>
        <v>2.4643490080840765E-61</v>
      </c>
      <c r="O34">
        <f t="shared" si="24"/>
        <v>4.9519731032833384E-72</v>
      </c>
      <c r="P34">
        <f t="shared" si="25"/>
        <v>2.4887232698721837E-74</v>
      </c>
      <c r="Q34">
        <f t="shared" si="25"/>
        <v>5.375145013509906E-86</v>
      </c>
      <c r="R34">
        <f t="shared" si="25"/>
        <v>2.5675542568165217E-87</v>
      </c>
      <c r="S34">
        <f t="shared" si="25"/>
        <v>1.2998297992404233E-101</v>
      </c>
      <c r="T34">
        <f t="shared" si="23"/>
        <v>9.4590806253711416E-102</v>
      </c>
      <c r="U34">
        <f t="shared" si="20"/>
        <v>5.7210664955674192E-5</v>
      </c>
      <c r="V34">
        <f t="shared" si="18"/>
        <v>-21.063971287764481</v>
      </c>
      <c r="W34">
        <f t="shared" si="21"/>
        <v>443.69088641176643</v>
      </c>
      <c r="X34" s="4">
        <v>932.94999999999698</v>
      </c>
      <c r="Y34" s="4">
        <v>139</v>
      </c>
    </row>
    <row r="35" spans="1:26" x14ac:dyDescent="0.3">
      <c r="A35">
        <v>930.99999999999898</v>
      </c>
      <c r="B35">
        <v>141</v>
      </c>
      <c r="C35">
        <f t="shared" si="15"/>
        <v>129.98826054219285</v>
      </c>
      <c r="D35">
        <f t="shared" si="16"/>
        <v>298.5101337956437</v>
      </c>
      <c r="E35">
        <f t="shared" si="22"/>
        <v>11.011739457807153</v>
      </c>
      <c r="F35">
        <f t="shared" si="19"/>
        <v>7.5642993019142167E-5</v>
      </c>
      <c r="G35">
        <f t="shared" si="19"/>
        <v>5.0351799146564222E-10</v>
      </c>
      <c r="H35">
        <f t="shared" si="19"/>
        <v>1.4167851582393409E-16</v>
      </c>
      <c r="I35">
        <f t="shared" si="19"/>
        <v>1.260529794533673E-23</v>
      </c>
      <c r="J35">
        <f t="shared" si="23"/>
        <v>3.7169770664373521E-32</v>
      </c>
      <c r="K35">
        <f t="shared" si="23"/>
        <v>6.7745648497376029E-45</v>
      </c>
      <c r="L35">
        <f t="shared" si="23"/>
        <v>1.0407763679570005E-48</v>
      </c>
      <c r="M35">
        <f t="shared" si="23"/>
        <v>7.91158396198097E-58</v>
      </c>
      <c r="N35">
        <f t="shared" si="23"/>
        <v>5.5346175506439133E-61</v>
      </c>
      <c r="O35">
        <f t="shared" si="24"/>
        <v>1.2818278368311455E-71</v>
      </c>
      <c r="P35">
        <f t="shared" si="25"/>
        <v>6.0481764150785474E-74</v>
      </c>
      <c r="Q35">
        <f t="shared" si="25"/>
        <v>1.5186046234160717E-85</v>
      </c>
      <c r="R35">
        <f t="shared" si="25"/>
        <v>6.7193884121159144E-87</v>
      </c>
      <c r="S35">
        <f t="shared" si="25"/>
        <v>4.0129111494182823E-101</v>
      </c>
      <c r="T35">
        <f t="shared" si="23"/>
        <v>2.6684404432936578E-101</v>
      </c>
      <c r="U35">
        <f t="shared" si="20"/>
        <v>7.5643496537275307E-5</v>
      </c>
      <c r="V35">
        <f t="shared" si="18"/>
        <v>11.011663814310616</v>
      </c>
      <c r="W35">
        <f t="shared" si="21"/>
        <v>121.25673995939782</v>
      </c>
      <c r="X35" s="4">
        <v>932.99999999999704</v>
      </c>
      <c r="Y35" s="4">
        <v>121</v>
      </c>
    </row>
    <row r="36" spans="1:26" x14ac:dyDescent="0.3">
      <c r="A36">
        <v>931.04999999999905</v>
      </c>
      <c r="B36">
        <v>120</v>
      </c>
      <c r="C36">
        <f t="shared" si="15"/>
        <v>129.91260700728571</v>
      </c>
      <c r="D36">
        <f t="shared" si="16"/>
        <v>298.46013379564363</v>
      </c>
      <c r="E36">
        <f t="shared" si="22"/>
        <v>-9.9126070072857146</v>
      </c>
      <c r="F36">
        <f t="shared" si="19"/>
        <v>9.9759838576333093E-5</v>
      </c>
      <c r="G36">
        <f t="shared" si="19"/>
        <v>7.3005081545090999E-10</v>
      </c>
      <c r="H36">
        <f t="shared" si="19"/>
        <v>2.2416626799333792E-16</v>
      </c>
      <c r="I36">
        <f t="shared" si="19"/>
        <v>2.1648244424931788E-23</v>
      </c>
      <c r="J36">
        <f t="shared" si="23"/>
        <v>6.9365834948307761E-32</v>
      </c>
      <c r="K36">
        <f t="shared" si="23"/>
        <v>1.439930050386659E-44</v>
      </c>
      <c r="L36">
        <f t="shared" si="23"/>
        <v>2.1407635016309361E-48</v>
      </c>
      <c r="M36">
        <f t="shared" si="23"/>
        <v>1.8605795527811673E-57</v>
      </c>
      <c r="N36">
        <f t="shared" si="23"/>
        <v>1.2401457601307705E-60</v>
      </c>
      <c r="O36">
        <f t="shared" si="24"/>
        <v>3.3090183697467389E-71</v>
      </c>
      <c r="P36">
        <f t="shared" si="25"/>
        <v>1.4664660290700851E-73</v>
      </c>
      <c r="Q36">
        <f t="shared" si="25"/>
        <v>4.2787538998571991E-85</v>
      </c>
      <c r="R36">
        <f t="shared" si="25"/>
        <v>1.7544442692910478E-86</v>
      </c>
      <c r="S36">
        <f t="shared" si="25"/>
        <v>1.2355224944780769E-100</v>
      </c>
      <c r="T36">
        <f t="shared" si="23"/>
        <v>7.5104475256972531E-101</v>
      </c>
      <c r="U36">
        <f t="shared" si="20"/>
        <v>9.976056862737272E-5</v>
      </c>
      <c r="V36">
        <f t="shared" si="18"/>
        <v>-9.9127067678543419</v>
      </c>
      <c r="W36">
        <f t="shared" si="21"/>
        <v>98.261755465465271</v>
      </c>
      <c r="X36" s="4">
        <v>952.79999999997904</v>
      </c>
      <c r="Y36" s="4">
        <v>92</v>
      </c>
      <c r="Z36" s="2"/>
    </row>
    <row r="37" spans="1:26" x14ac:dyDescent="0.3">
      <c r="A37">
        <v>931.099999999999</v>
      </c>
      <c r="B37">
        <v>149</v>
      </c>
      <c r="C37">
        <f t="shared" si="15"/>
        <v>129.83695347237904</v>
      </c>
      <c r="D37">
        <f t="shared" si="16"/>
        <v>298.41013379564367</v>
      </c>
      <c r="E37">
        <f t="shared" si="22"/>
        <v>19.163046527620963</v>
      </c>
      <c r="F37">
        <f t="shared" si="19"/>
        <v>1.3123070609638335E-4</v>
      </c>
      <c r="G37">
        <f t="shared" si="19"/>
        <v>1.0558054082521143E-9</v>
      </c>
      <c r="H37">
        <f t="shared" si="19"/>
        <v>3.5377669396183302E-16</v>
      </c>
      <c r="I37">
        <f t="shared" si="19"/>
        <v>3.7083861030603702E-23</v>
      </c>
      <c r="J37">
        <f t="shared" si="23"/>
        <v>1.2912015821578944E-31</v>
      </c>
      <c r="K37">
        <f t="shared" si="23"/>
        <v>3.0522453718900056E-44</v>
      </c>
      <c r="L37">
        <f t="shared" si="23"/>
        <v>4.3931868588877921E-48</v>
      </c>
      <c r="M37">
        <f t="shared" si="23"/>
        <v>4.3636620049384732E-57</v>
      </c>
      <c r="N37">
        <f t="shared" si="23"/>
        <v>2.7724106886276051E-60</v>
      </c>
      <c r="O37">
        <f t="shared" si="24"/>
        <v>8.5189626735120072E-71</v>
      </c>
      <c r="P37">
        <f t="shared" si="25"/>
        <v>3.5474744675422874E-73</v>
      </c>
      <c r="Q37">
        <f t="shared" si="25"/>
        <v>1.2022864596437808E-84</v>
      </c>
      <c r="R37">
        <f t="shared" si="25"/>
        <v>4.5703464568354011E-86</v>
      </c>
      <c r="S37">
        <f t="shared" si="25"/>
        <v>3.7936724205921216E-100</v>
      </c>
      <c r="T37">
        <f t="shared" si="23"/>
        <v>2.1089866604599589E-100</v>
      </c>
      <c r="U37">
        <f t="shared" si="20"/>
        <v>1.3123176190214537E-4</v>
      </c>
      <c r="V37">
        <f t="shared" si="18"/>
        <v>19.162915295859062</v>
      </c>
      <c r="W37">
        <f t="shared" si="21"/>
        <v>367.21732263626916</v>
      </c>
      <c r="X37" s="4">
        <v>952.84999999997899</v>
      </c>
      <c r="Y37" s="4">
        <v>101</v>
      </c>
    </row>
    <row r="38" spans="1:26" x14ac:dyDescent="0.3">
      <c r="A38">
        <v>931.14999999999895</v>
      </c>
      <c r="B38">
        <v>127</v>
      </c>
      <c r="C38">
        <f t="shared" si="15"/>
        <v>129.76129993747213</v>
      </c>
      <c r="D38">
        <f t="shared" si="16"/>
        <v>298.36013379564372</v>
      </c>
      <c r="E38">
        <f t="shared" si="22"/>
        <v>-2.7612999374721312</v>
      </c>
      <c r="F38">
        <f t="shared" si="19"/>
        <v>1.7218998496952695E-4</v>
      </c>
      <c r="G38">
        <f t="shared" si="19"/>
        <v>1.5230261806565066E-9</v>
      </c>
      <c r="H38">
        <f t="shared" si="19"/>
        <v>5.569046849299163E-16</v>
      </c>
      <c r="I38">
        <f t="shared" si="19"/>
        <v>6.3363608464228181E-23</v>
      </c>
      <c r="J38">
        <f t="shared" si="23"/>
        <v>2.3973706025950886E-31</v>
      </c>
      <c r="K38">
        <f t="shared" si="23"/>
        <v>6.4523148367447204E-44</v>
      </c>
      <c r="L38">
        <f t="shared" si="23"/>
        <v>8.9947764623524999E-48</v>
      </c>
      <c r="M38">
        <f t="shared" si="23"/>
        <v>1.0206386780876623E-56</v>
      </c>
      <c r="N38">
        <f t="shared" si="23"/>
        <v>6.1836102880884061E-60</v>
      </c>
      <c r="O38">
        <f t="shared" si="24"/>
        <v>2.1872192041758893E-70</v>
      </c>
      <c r="P38">
        <f t="shared" si="25"/>
        <v>8.5618233800378619E-73</v>
      </c>
      <c r="Q38">
        <f t="shared" si="25"/>
        <v>3.3691214129525266E-84</v>
      </c>
      <c r="R38">
        <f t="shared" si="25"/>
        <v>1.1878411982309341E-85</v>
      </c>
      <c r="S38">
        <f t="shared" si="25"/>
        <v>1.1616814532483021E-99</v>
      </c>
      <c r="T38">
        <f t="shared" si="23"/>
        <v>5.9085588333747846E-100</v>
      </c>
      <c r="U38">
        <f t="shared" si="20"/>
        <v>1.721915079962645E-4</v>
      </c>
      <c r="V38">
        <f t="shared" si="18"/>
        <v>-2.7614721289801274</v>
      </c>
      <c r="W38">
        <f t="shared" si="21"/>
        <v>7.625728319134037</v>
      </c>
      <c r="X38" s="4">
        <v>952.89999999997895</v>
      </c>
      <c r="Y38" s="4">
        <v>110</v>
      </c>
    </row>
    <row r="39" spans="1:26" x14ac:dyDescent="0.3">
      <c r="A39">
        <v>931.19999999999902</v>
      </c>
      <c r="B39">
        <v>136</v>
      </c>
      <c r="C39">
        <f t="shared" si="15"/>
        <v>129.68564640256523</v>
      </c>
      <c r="D39">
        <f t="shared" si="16"/>
        <v>298.31013379564365</v>
      </c>
      <c r="E39">
        <f t="shared" si="22"/>
        <v>6.3143535974347742</v>
      </c>
      <c r="F39">
        <f t="shared" si="19"/>
        <v>2.2535801328461597E-4</v>
      </c>
      <c r="G39">
        <f t="shared" si="19"/>
        <v>2.1914095509536113E-9</v>
      </c>
      <c r="H39">
        <f t="shared" si="19"/>
        <v>8.7443034088097445E-16</v>
      </c>
      <c r="I39">
        <f t="shared" si="19"/>
        <v>1.0799099761833371E-22</v>
      </c>
      <c r="J39">
        <f t="shared" si="23"/>
        <v>4.4398571407621789E-31</v>
      </c>
      <c r="K39">
        <f t="shared" si="23"/>
        <v>1.3602843911161162E-43</v>
      </c>
      <c r="L39">
        <f t="shared" si="23"/>
        <v>1.8373876311564772E-47</v>
      </c>
      <c r="M39">
        <f t="shared" si="23"/>
        <v>2.3807346797494105E-56</v>
      </c>
      <c r="N39">
        <f t="shared" si="23"/>
        <v>1.3760251523421693E-59</v>
      </c>
      <c r="O39">
        <f t="shared" si="24"/>
        <v>5.6003602358245615E-70</v>
      </c>
      <c r="P39">
        <f t="shared" si="25"/>
        <v>2.0616406355889738E-72</v>
      </c>
      <c r="Q39">
        <f t="shared" si="25"/>
        <v>9.4155008225008111E-84</v>
      </c>
      <c r="R39">
        <f t="shared" si="25"/>
        <v>3.0801180342731656E-85</v>
      </c>
      <c r="S39">
        <f t="shared" si="25"/>
        <v>3.5475811770825451E-99</v>
      </c>
      <c r="T39">
        <f t="shared" si="23"/>
        <v>1.6515396726770343E-99</v>
      </c>
      <c r="U39">
        <f t="shared" si="20"/>
        <v>2.2536020469504135E-4</v>
      </c>
      <c r="V39">
        <f t="shared" si="18"/>
        <v>6.3141282372300793</v>
      </c>
      <c r="W39">
        <f t="shared" si="21"/>
        <v>39.86821539618623</v>
      </c>
      <c r="X39" s="4">
        <v>952.94999999997901</v>
      </c>
      <c r="Y39" s="4">
        <v>99</v>
      </c>
    </row>
    <row r="40" spans="1:26" x14ac:dyDescent="0.3">
      <c r="A40">
        <v>931.24999999999898</v>
      </c>
      <c r="B40">
        <v>127</v>
      </c>
      <c r="C40">
        <f t="shared" si="15"/>
        <v>129.60999286765855</v>
      </c>
      <c r="D40">
        <f t="shared" si="16"/>
        <v>298.2601337956437</v>
      </c>
      <c r="E40">
        <f t="shared" si="22"/>
        <v>-2.6099928676585478</v>
      </c>
      <c r="F40">
        <f t="shared" si="19"/>
        <v>2.9419197188219551E-4</v>
      </c>
      <c r="G40">
        <f t="shared" si="19"/>
        <v>3.1450852805974994E-9</v>
      </c>
      <c r="H40">
        <f t="shared" si="19"/>
        <v>1.3695007041700849E-15</v>
      </c>
      <c r="I40">
        <f t="shared" si="19"/>
        <v>1.8358107107265667E-22</v>
      </c>
      <c r="J40">
        <f t="shared" si="23"/>
        <v>8.2015419690479313E-31</v>
      </c>
      <c r="K40">
        <f t="shared" si="23"/>
        <v>2.8599730243500894E-43</v>
      </c>
      <c r="L40">
        <f t="shared" si="23"/>
        <v>3.7446472853947325E-47</v>
      </c>
      <c r="M40">
        <f t="shared" si="23"/>
        <v>5.5381923078528424E-56</v>
      </c>
      <c r="N40">
        <f t="shared" si="23"/>
        <v>3.0549939084783604E-59</v>
      </c>
      <c r="O40">
        <f t="shared" si="24"/>
        <v>1.4300712445296676E-69</v>
      </c>
      <c r="P40">
        <f t="shared" si="25"/>
        <v>4.9528979703606189E-72</v>
      </c>
      <c r="Q40">
        <f t="shared" si="25"/>
        <v>2.6241475281957195E-83</v>
      </c>
      <c r="R40">
        <f t="shared" si="25"/>
        <v>7.9684903309743342E-85</v>
      </c>
      <c r="S40">
        <f t="shared" si="25"/>
        <v>1.0804276400129623E-98</v>
      </c>
      <c r="T40">
        <f t="shared" si="23"/>
        <v>4.6057055751502598E-99</v>
      </c>
      <c r="U40">
        <f t="shared" si="20"/>
        <v>2.941951169688456E-4</v>
      </c>
      <c r="V40">
        <f t="shared" si="18"/>
        <v>-2.6102870627755168</v>
      </c>
      <c r="W40">
        <f t="shared" si="21"/>
        <v>6.8135985500932348</v>
      </c>
      <c r="X40" s="4">
        <v>952.99999999997897</v>
      </c>
      <c r="Y40" s="4">
        <v>98</v>
      </c>
    </row>
    <row r="41" spans="1:26" x14ac:dyDescent="0.3">
      <c r="A41">
        <v>931.29999999999905</v>
      </c>
      <c r="B41">
        <v>130</v>
      </c>
      <c r="C41">
        <f t="shared" si="15"/>
        <v>129.53433933275141</v>
      </c>
      <c r="D41">
        <f t="shared" si="16"/>
        <v>298.21013379564363</v>
      </c>
      <c r="E41">
        <f t="shared" si="22"/>
        <v>0.46566066724858501</v>
      </c>
      <c r="F41">
        <f t="shared" si="19"/>
        <v>3.8307280678141217E-4</v>
      </c>
      <c r="G41">
        <f t="shared" si="19"/>
        <v>4.5022955096687292E-9</v>
      </c>
      <c r="H41">
        <f t="shared" si="19"/>
        <v>2.139400023140757E-15</v>
      </c>
      <c r="I41">
        <f t="shared" si="19"/>
        <v>3.1128696858040457E-22</v>
      </c>
      <c r="J41">
        <f t="shared" si="23"/>
        <v>1.5111748656926202E-30</v>
      </c>
      <c r="K41">
        <f t="shared" si="23"/>
        <v>5.9966985376819979E-43</v>
      </c>
      <c r="L41">
        <f t="shared" si="23"/>
        <v>7.614138291575148E-47</v>
      </c>
      <c r="M41">
        <f t="shared" si="23"/>
        <v>1.2848224712785184E-55</v>
      </c>
      <c r="N41">
        <f t="shared" si="23"/>
        <v>6.7669667043507156E-59</v>
      </c>
      <c r="O41">
        <f t="shared" si="24"/>
        <v>3.6418113293966455E-69</v>
      </c>
      <c r="P41">
        <f t="shared" si="25"/>
        <v>1.1871497690068836E-71</v>
      </c>
      <c r="Q41">
        <f t="shared" si="25"/>
        <v>7.293754252282345E-83</v>
      </c>
      <c r="R41">
        <f t="shared" si="25"/>
        <v>2.0567639673487159E-84</v>
      </c>
      <c r="S41">
        <f t="shared" si="25"/>
        <v>3.2815353565101418E-98</v>
      </c>
      <c r="T41">
        <f t="shared" si="23"/>
        <v>1.2814540787047802E-98</v>
      </c>
      <c r="U41">
        <f t="shared" si="20"/>
        <v>3.8307730907906123E-4</v>
      </c>
      <c r="V41">
        <f t="shared" si="18"/>
        <v>0.46527758993950596</v>
      </c>
      <c r="W41">
        <f t="shared" si="21"/>
        <v>0.21648323569991507</v>
      </c>
      <c r="X41" s="4">
        <v>953.04999999997904</v>
      </c>
      <c r="Y41" s="4">
        <v>90</v>
      </c>
    </row>
    <row r="42" spans="1:26" x14ac:dyDescent="0.3">
      <c r="A42">
        <v>931.349999999999</v>
      </c>
      <c r="B42">
        <v>128</v>
      </c>
      <c r="C42">
        <f t="shared" si="15"/>
        <v>129.45868579784474</v>
      </c>
      <c r="D42">
        <f t="shared" si="16"/>
        <v>298.16013379564367</v>
      </c>
      <c r="E42">
        <f t="shared" si="22"/>
        <v>-1.458685797844737</v>
      </c>
      <c r="F42">
        <f t="shared" si="19"/>
        <v>4.975360168869566E-4</v>
      </c>
      <c r="G42">
        <f t="shared" si="19"/>
        <v>6.4287755290817004E-9</v>
      </c>
      <c r="H42">
        <f t="shared" si="19"/>
        <v>3.3336072127564542E-15</v>
      </c>
      <c r="I42">
        <f t="shared" si="19"/>
        <v>5.264858163421266E-22</v>
      </c>
      <c r="J42">
        <f t="shared" si="23"/>
        <v>2.7773245070563185E-30</v>
      </c>
      <c r="K42">
        <f t="shared" si="23"/>
        <v>1.253950966768068E-42</v>
      </c>
      <c r="L42">
        <f t="shared" si="23"/>
        <v>1.5446508175259963E-46</v>
      </c>
      <c r="M42">
        <f t="shared" si="23"/>
        <v>2.972598629232955E-55</v>
      </c>
      <c r="N42">
        <f t="shared" si="23"/>
        <v>1.4954691053676247E-58</v>
      </c>
      <c r="O42">
        <f t="shared" si="24"/>
        <v>9.2490104265797578E-69</v>
      </c>
      <c r="P42">
        <f t="shared" si="25"/>
        <v>2.8389082565261236E-71</v>
      </c>
      <c r="Q42">
        <f t="shared" si="25"/>
        <v>2.0217714702309149E-82</v>
      </c>
      <c r="R42">
        <f t="shared" si="25"/>
        <v>5.2965438887631444E-84</v>
      </c>
      <c r="S42">
        <f t="shared" si="25"/>
        <v>9.9397748607157714E-98</v>
      </c>
      <c r="T42">
        <f t="shared" si="23"/>
        <v>3.5572110974217364E-98</v>
      </c>
      <c r="U42">
        <f t="shared" si="20"/>
        <v>4.9754244566581926E-4</v>
      </c>
      <c r="V42">
        <f t="shared" si="18"/>
        <v>-1.4591833402904029</v>
      </c>
      <c r="W42">
        <f t="shared" si="21"/>
        <v>2.1292160205810577</v>
      </c>
      <c r="X42" s="4">
        <v>953.09999999997899</v>
      </c>
      <c r="Y42" s="4">
        <v>99</v>
      </c>
    </row>
    <row r="43" spans="1:26" x14ac:dyDescent="0.3">
      <c r="A43">
        <v>931.39999999999895</v>
      </c>
      <c r="B43">
        <v>106</v>
      </c>
      <c r="C43">
        <f t="shared" si="15"/>
        <v>129.38303226293783</v>
      </c>
      <c r="D43">
        <f t="shared" si="16"/>
        <v>298.11013379564372</v>
      </c>
      <c r="E43">
        <f t="shared" si="22"/>
        <v>-23.383032262937832</v>
      </c>
      <c r="F43">
        <f t="shared" si="19"/>
        <v>6.44555651883996E-4</v>
      </c>
      <c r="G43">
        <f t="shared" si="19"/>
        <v>9.1561989763526284E-9</v>
      </c>
      <c r="H43">
        <f t="shared" si="19"/>
        <v>5.1811904067169542E-15</v>
      </c>
      <c r="I43">
        <f t="shared" si="19"/>
        <v>8.8818841839866159E-22</v>
      </c>
      <c r="J43">
        <f t="shared" si="23"/>
        <v>5.0913297487109248E-30</v>
      </c>
      <c r="K43">
        <f t="shared" si="23"/>
        <v>2.6149714416483178E-42</v>
      </c>
      <c r="L43">
        <f t="shared" si="23"/>
        <v>3.1263643631707847E-46</v>
      </c>
      <c r="M43">
        <f t="shared" si="23"/>
        <v>6.8587895972935035E-55</v>
      </c>
      <c r="N43">
        <f t="shared" si="23"/>
        <v>3.2973159705412078E-58</v>
      </c>
      <c r="O43">
        <f t="shared" si="24"/>
        <v>2.3425623192917359E-68</v>
      </c>
      <c r="P43">
        <f t="shared" si="25"/>
        <v>6.7732470772164191E-71</v>
      </c>
      <c r="Q43">
        <f t="shared" si="25"/>
        <v>5.588960739450641E-82</v>
      </c>
      <c r="R43">
        <f t="shared" si="25"/>
        <v>1.3608191437679071E-83</v>
      </c>
      <c r="S43">
        <f t="shared" si="25"/>
        <v>3.0025763888308545E-97</v>
      </c>
      <c r="T43">
        <f t="shared" si="23"/>
        <v>9.8518081078953841E-98</v>
      </c>
      <c r="U43">
        <f t="shared" si="20"/>
        <v>6.445648080881535E-4</v>
      </c>
      <c r="V43">
        <f t="shared" si="18"/>
        <v>-23.383676827745919</v>
      </c>
      <c r="W43">
        <f t="shared" si="21"/>
        <v>546.79634198446149</v>
      </c>
      <c r="X43" s="4">
        <v>953.14999999997895</v>
      </c>
      <c r="Y43" s="4">
        <v>84</v>
      </c>
    </row>
    <row r="44" spans="1:26" x14ac:dyDescent="0.3">
      <c r="A44">
        <v>931.44999999999902</v>
      </c>
      <c r="B44">
        <v>95</v>
      </c>
      <c r="C44">
        <f t="shared" si="15"/>
        <v>129.30737872803093</v>
      </c>
      <c r="D44">
        <f t="shared" si="16"/>
        <v>298.06013379564365</v>
      </c>
      <c r="E44">
        <f t="shared" si="22"/>
        <v>-34.307378728030926</v>
      </c>
      <c r="F44">
        <f t="shared" si="19"/>
        <v>8.3289261533649162E-4</v>
      </c>
      <c r="G44">
        <f t="shared" si="19"/>
        <v>1.3007531207800023E-8</v>
      </c>
      <c r="H44">
        <f t="shared" si="19"/>
        <v>8.0322528816477062E-15</v>
      </c>
      <c r="I44">
        <f t="shared" si="19"/>
        <v>1.494569897286599E-21</v>
      </c>
      <c r="J44">
        <f t="shared" si="23"/>
        <v>9.309546378422004E-30</v>
      </c>
      <c r="K44">
        <f t="shared" si="23"/>
        <v>5.4384032119470191E-42</v>
      </c>
      <c r="L44">
        <f t="shared" si="23"/>
        <v>6.3131859230540129E-46</v>
      </c>
      <c r="M44">
        <f t="shared" si="23"/>
        <v>1.5782534437174188E-54</v>
      </c>
      <c r="N44">
        <f t="shared" si="23"/>
        <v>7.2534296220148693E-58</v>
      </c>
      <c r="O44">
        <f t="shared" si="24"/>
        <v>5.9170480406450998E-68</v>
      </c>
      <c r="P44">
        <f t="shared" si="25"/>
        <v>1.6122864105098565E-70</v>
      </c>
      <c r="Q44">
        <f t="shared" si="25"/>
        <v>1.5408065349655585E-81</v>
      </c>
      <c r="R44">
        <f t="shared" si="25"/>
        <v>3.48825286778569E-83</v>
      </c>
      <c r="S44">
        <f t="shared" si="25"/>
        <v>9.0454388191521093E-97</v>
      </c>
      <c r="T44">
        <f t="shared" si="23"/>
        <v>2.7222121282213362E-97</v>
      </c>
      <c r="U44">
        <f t="shared" si="20"/>
        <v>8.3290562287573167E-4</v>
      </c>
      <c r="V44">
        <f t="shared" si="18"/>
        <v>-34.308211633653805</v>
      </c>
      <c r="W44">
        <f t="shared" si="21"/>
        <v>1177.0533854995783</v>
      </c>
      <c r="X44" s="4"/>
      <c r="Y44" s="4"/>
    </row>
    <row r="45" spans="1:26" x14ac:dyDescent="0.3">
      <c r="A45">
        <v>931.49999999999898</v>
      </c>
      <c r="B45">
        <v>133</v>
      </c>
      <c r="C45">
        <f t="shared" si="15"/>
        <v>129.23172519312402</v>
      </c>
      <c r="D45">
        <f t="shared" si="16"/>
        <v>298.0101337956437</v>
      </c>
      <c r="E45">
        <f t="shared" si="22"/>
        <v>3.7682748068759793</v>
      </c>
      <c r="F45">
        <f t="shared" si="19"/>
        <v>1.073520387847135E-3</v>
      </c>
      <c r="G45">
        <f t="shared" si="19"/>
        <v>1.8431777783123224E-8</v>
      </c>
      <c r="H45">
        <f t="shared" si="19"/>
        <v>1.2420465933738535E-14</v>
      </c>
      <c r="I45">
        <f t="shared" si="19"/>
        <v>2.5085343380785556E-21</v>
      </c>
      <c r="J45">
        <f t="shared" si="23"/>
        <v>1.6979250224033174E-29</v>
      </c>
      <c r="K45">
        <f t="shared" si="23"/>
        <v>1.1279605614799237E-41</v>
      </c>
      <c r="L45">
        <f t="shared" si="23"/>
        <v>1.2719126366694242E-45</v>
      </c>
      <c r="M45">
        <f t="shared" si="23"/>
        <v>3.6217966991718897E-54</v>
      </c>
      <c r="N45">
        <f t="shared" si="23"/>
        <v>1.5919372752012236E-57</v>
      </c>
      <c r="O45">
        <f t="shared" si="24"/>
        <v>1.4905175543527435E-67</v>
      </c>
      <c r="P45">
        <f t="shared" si="25"/>
        <v>3.8290160209217879E-70</v>
      </c>
      <c r="Q45">
        <f t="shared" si="25"/>
        <v>4.2362660031130114E-81</v>
      </c>
      <c r="R45">
        <f t="shared" si="25"/>
        <v>8.9210346147683976E-83</v>
      </c>
      <c r="S45">
        <f t="shared" si="25"/>
        <v>2.7175858573502558E-96</v>
      </c>
      <c r="T45">
        <f t="shared" si="23"/>
        <v>7.5046026056933323E-97</v>
      </c>
      <c r="U45">
        <f t="shared" si="20"/>
        <v>1.0735388196373384E-3</v>
      </c>
      <c r="V45">
        <f t="shared" si="18"/>
        <v>3.767201268056342</v>
      </c>
      <c r="W45">
        <f t="shared" si="21"/>
        <v>14.191805394045311</v>
      </c>
      <c r="X45" s="4"/>
      <c r="Y45" s="4"/>
    </row>
    <row r="46" spans="1:26" x14ac:dyDescent="0.3">
      <c r="A46">
        <v>931.54999999999905</v>
      </c>
      <c r="B46">
        <v>123</v>
      </c>
      <c r="C46">
        <f t="shared" si="15"/>
        <v>129.15607165821712</v>
      </c>
      <c r="D46">
        <f t="shared" si="16"/>
        <v>297.96013379564363</v>
      </c>
      <c r="E46">
        <f t="shared" si="22"/>
        <v>-6.1560716582171153</v>
      </c>
      <c r="F46">
        <f t="shared" si="19"/>
        <v>1.3801436027877831E-3</v>
      </c>
      <c r="G46">
        <f t="shared" si="19"/>
        <v>2.605147213961537E-8</v>
      </c>
      <c r="H46">
        <f t="shared" si="19"/>
        <v>1.9157158728920207E-14</v>
      </c>
      <c r="I46">
        <f t="shared" si="19"/>
        <v>4.1996835239802031E-21</v>
      </c>
      <c r="J46">
        <f t="shared" si="23"/>
        <v>3.0888811046400567E-29</v>
      </c>
      <c r="K46">
        <f t="shared" si="23"/>
        <v>2.3331060733117291E-41</v>
      </c>
      <c r="L46">
        <f t="shared" si="23"/>
        <v>2.5566171602645509E-45</v>
      </c>
      <c r="M46">
        <f t="shared" ref="M46:M78" si="26">M$8*EXP(-(($D46-M$9)^2)/(2*M$10^2))</f>
        <v>8.2887577958400409E-54</v>
      </c>
      <c r="N46">
        <f t="shared" si="23"/>
        <v>3.485846163173116E-57</v>
      </c>
      <c r="O46">
        <f t="shared" si="24"/>
        <v>3.7444423884760012E-67</v>
      </c>
      <c r="P46">
        <f t="shared" si="25"/>
        <v>9.0726026016357899E-70</v>
      </c>
      <c r="Q46">
        <f t="shared" si="25"/>
        <v>1.1615459396460641E-80</v>
      </c>
      <c r="R46">
        <f t="shared" si="25"/>
        <v>2.2762617669451398E-82</v>
      </c>
      <c r="S46">
        <f t="shared" si="25"/>
        <v>8.1424474578041762E-96</v>
      </c>
      <c r="T46">
        <f t="shared" si="23"/>
        <v>2.0641114829446291E-96</v>
      </c>
      <c r="U46">
        <f t="shared" si="20"/>
        <v>1.38016965427908E-3</v>
      </c>
      <c r="V46">
        <f t="shared" si="18"/>
        <v>-6.1574518278713946</v>
      </c>
      <c r="W46">
        <f t="shared" si="21"/>
        <v>37.914213012556779</v>
      </c>
      <c r="X46" s="4"/>
      <c r="Y46" s="4"/>
    </row>
    <row r="47" spans="1:26" x14ac:dyDescent="0.3">
      <c r="A47">
        <v>931.599999999999</v>
      </c>
      <c r="B47">
        <v>123</v>
      </c>
      <c r="C47">
        <f t="shared" si="15"/>
        <v>129.08041812331044</v>
      </c>
      <c r="D47">
        <f t="shared" si="16"/>
        <v>297.91013379564367</v>
      </c>
      <c r="E47">
        <f t="shared" si="22"/>
        <v>-6.0804181233104373</v>
      </c>
      <c r="F47">
        <f t="shared" si="19"/>
        <v>1.7698275503589449E-3</v>
      </c>
      <c r="G47">
        <f t="shared" si="19"/>
        <v>3.6727385078373532E-8</v>
      </c>
      <c r="H47">
        <f t="shared" si="19"/>
        <v>2.9472501737680648E-14</v>
      </c>
      <c r="I47">
        <f t="shared" si="19"/>
        <v>7.0130312374221132E-21</v>
      </c>
      <c r="J47">
        <f t="shared" si="23"/>
        <v>5.605012301856914E-29</v>
      </c>
      <c r="K47">
        <f t="shared" si="23"/>
        <v>4.8127478776399275E-41</v>
      </c>
      <c r="L47">
        <f t="shared" si="23"/>
        <v>5.1271241287726801E-45</v>
      </c>
      <c r="M47">
        <f t="shared" si="26"/>
        <v>1.8917898369220111E-53</v>
      </c>
      <c r="N47">
        <f t="shared" si="23"/>
        <v>7.6153557637224726E-57</v>
      </c>
      <c r="O47">
        <f t="shared" si="24"/>
        <v>9.3811324679797809E-67</v>
      </c>
      <c r="P47">
        <f t="shared" si="25"/>
        <v>2.14474818007613E-69</v>
      </c>
      <c r="Q47">
        <f t="shared" si="25"/>
        <v>3.1761983616516311E-80</v>
      </c>
      <c r="R47">
        <f t="shared" si="25"/>
        <v>5.7946725301654875E-82</v>
      </c>
      <c r="S47">
        <f t="shared" si="25"/>
        <v>2.4330145923514356E-95</v>
      </c>
      <c r="T47">
        <f t="shared" si="23"/>
        <v>5.6641965454333385E-96</v>
      </c>
      <c r="U47">
        <f t="shared" si="20"/>
        <v>1.7698642777734957E-3</v>
      </c>
      <c r="V47">
        <f t="shared" si="18"/>
        <v>-6.0821879875882106</v>
      </c>
      <c r="W47">
        <f t="shared" si="21"/>
        <v>36.993010716362328</v>
      </c>
      <c r="X47" s="4"/>
      <c r="Y47" s="4"/>
    </row>
    <row r="48" spans="1:26" x14ac:dyDescent="0.3">
      <c r="A48">
        <v>931.64999999999804</v>
      </c>
      <c r="B48">
        <v>130</v>
      </c>
      <c r="C48">
        <f t="shared" si="15"/>
        <v>129.0047645884049</v>
      </c>
      <c r="D48">
        <f t="shared" si="16"/>
        <v>297.86013379564463</v>
      </c>
      <c r="E48">
        <f t="shared" si="22"/>
        <v>0.99523541159510387</v>
      </c>
      <c r="F48">
        <f t="shared" si="19"/>
        <v>2.2637596812368505E-3</v>
      </c>
      <c r="G48">
        <f t="shared" si="19"/>
        <v>5.1646446057926646E-8</v>
      </c>
      <c r="H48">
        <f t="shared" si="19"/>
        <v>4.5226772969114108E-14</v>
      </c>
      <c r="I48">
        <f t="shared" si="19"/>
        <v>1.1681205839613501E-20</v>
      </c>
      <c r="J48">
        <f t="shared" si="23"/>
        <v>1.0144826941435998E-28</v>
      </c>
      <c r="K48">
        <f t="shared" si="23"/>
        <v>9.9007887901540535E-41</v>
      </c>
      <c r="L48">
        <f t="shared" si="23"/>
        <v>1.0258448418032968E-44</v>
      </c>
      <c r="M48">
        <f t="shared" si="26"/>
        <v>4.3060035593715959E-53</v>
      </c>
      <c r="N48">
        <f t="shared" si="23"/>
        <v>1.6598616527118853E-56</v>
      </c>
      <c r="O48">
        <f t="shared" si="24"/>
        <v>2.34391275269066E-66</v>
      </c>
      <c r="P48">
        <f t="shared" si="25"/>
        <v>5.0584847198063966E-69</v>
      </c>
      <c r="Q48">
        <f t="shared" si="25"/>
        <v>8.6615756250458037E-80</v>
      </c>
      <c r="R48">
        <f t="shared" si="25"/>
        <v>1.4717542786231414E-81</v>
      </c>
      <c r="S48">
        <f t="shared" si="25"/>
        <v>7.2502422939917046E-95</v>
      </c>
      <c r="T48">
        <f t="shared" si="23"/>
        <v>1.5507550157192348E-95</v>
      </c>
      <c r="U48">
        <f t="shared" si="20"/>
        <v>2.2638113277281351E-3</v>
      </c>
      <c r="V48">
        <f t="shared" si="18"/>
        <v>0.99297160026737574</v>
      </c>
      <c r="W48">
        <f t="shared" si="21"/>
        <v>0.98599259893755309</v>
      </c>
      <c r="X48" s="4"/>
      <c r="Y48" s="4"/>
    </row>
    <row r="49" spans="1:25" x14ac:dyDescent="0.3">
      <c r="A49">
        <v>931.699999999998</v>
      </c>
      <c r="B49">
        <v>123</v>
      </c>
      <c r="C49">
        <f t="shared" si="15"/>
        <v>128.92911105349822</v>
      </c>
      <c r="D49">
        <f t="shared" si="16"/>
        <v>297.81013379564467</v>
      </c>
      <c r="E49">
        <f t="shared" si="22"/>
        <v>-5.9291110534982181</v>
      </c>
      <c r="F49">
        <f t="shared" si="19"/>
        <v>2.8881675529432078E-3</v>
      </c>
      <c r="G49">
        <f t="shared" si="19"/>
        <v>7.2440855382973053E-8</v>
      </c>
      <c r="H49">
        <f t="shared" si="19"/>
        <v>6.9225626467945149E-14</v>
      </c>
      <c r="I49">
        <f t="shared" si="19"/>
        <v>1.9407172903812461E-20</v>
      </c>
      <c r="J49">
        <f t="shared" si="23"/>
        <v>1.8314936208480454E-28</v>
      </c>
      <c r="K49">
        <f t="shared" si="23"/>
        <v>2.0312554268136723E-40</v>
      </c>
      <c r="L49">
        <f t="shared" si="23"/>
        <v>2.0478080269847156E-44</v>
      </c>
      <c r="M49">
        <f t="shared" si="26"/>
        <v>9.7744862220892473E-53</v>
      </c>
      <c r="N49">
        <f t="shared" si="23"/>
        <v>3.60955198771392E-56</v>
      </c>
      <c r="O49">
        <f t="shared" si="24"/>
        <v>5.8404414317908258E-66</v>
      </c>
      <c r="P49">
        <f t="shared" si="25"/>
        <v>1.190321537595466E-68</v>
      </c>
      <c r="Q49">
        <f t="shared" si="25"/>
        <v>2.3556146339485028E-79</v>
      </c>
      <c r="R49">
        <f t="shared" si="25"/>
        <v>3.7294211624614049E-81</v>
      </c>
      <c r="S49">
        <f t="shared" si="25"/>
        <v>2.1546581922436592E-94</v>
      </c>
      <c r="T49">
        <f t="shared" si="23"/>
        <v>4.2359203869280014E-95</v>
      </c>
      <c r="U49">
        <f t="shared" si="20"/>
        <v>2.8882399938678161E-3</v>
      </c>
      <c r="V49">
        <f t="shared" si="18"/>
        <v>-5.931999293492086</v>
      </c>
      <c r="W49">
        <f t="shared" si="21"/>
        <v>35.188615617990607</v>
      </c>
      <c r="X49" s="4"/>
      <c r="Y49" s="4"/>
    </row>
    <row r="50" spans="1:25" x14ac:dyDescent="0.3">
      <c r="A50">
        <v>931.74999999999795</v>
      </c>
      <c r="B50">
        <v>128</v>
      </c>
      <c r="C50">
        <f t="shared" si="15"/>
        <v>128.85345751859131</v>
      </c>
      <c r="D50">
        <f t="shared" si="16"/>
        <v>297.76013379564472</v>
      </c>
      <c r="E50">
        <f t="shared" si="22"/>
        <v>-0.85345751859131269</v>
      </c>
      <c r="F50">
        <f t="shared" si="19"/>
        <v>3.6754214303430857E-3</v>
      </c>
      <c r="G50">
        <f t="shared" si="19"/>
        <v>1.0134898240549215E-7</v>
      </c>
      <c r="H50">
        <f t="shared" si="19"/>
        <v>1.0568926629613423E-13</v>
      </c>
      <c r="I50">
        <f t="shared" si="19"/>
        <v>3.216100177640406E-20</v>
      </c>
      <c r="J50">
        <f t="shared" si="23"/>
        <v>3.2980624314670658E-28</v>
      </c>
      <c r="K50">
        <f t="shared" si="23"/>
        <v>4.1560172271199781E-40</v>
      </c>
      <c r="L50">
        <f t="shared" si="23"/>
        <v>4.0784629160914608E-44</v>
      </c>
      <c r="M50">
        <f t="shared" si="26"/>
        <v>2.2127459315426732E-52</v>
      </c>
      <c r="N50">
        <f t="shared" si="23"/>
        <v>7.8313101792983692E-56</v>
      </c>
      <c r="O50">
        <f t="shared" si="24"/>
        <v>1.4513359808745208E-65</v>
      </c>
      <c r="P50">
        <f t="shared" si="25"/>
        <v>2.7945240779002994E-68</v>
      </c>
      <c r="Q50">
        <f t="shared" si="25"/>
        <v>6.3889522682323683E-79</v>
      </c>
      <c r="R50">
        <f t="shared" si="25"/>
        <v>9.4286012584944618E-81</v>
      </c>
      <c r="S50">
        <f t="shared" si="25"/>
        <v>6.3859028511162912E-94</v>
      </c>
      <c r="T50">
        <f t="shared" si="23"/>
        <v>1.154388783753218E-94</v>
      </c>
      <c r="U50">
        <f t="shared" si="20"/>
        <v>3.6755227794311807E-3</v>
      </c>
      <c r="V50">
        <f t="shared" si="18"/>
        <v>-0.85713304137074386</v>
      </c>
      <c r="W50">
        <f t="shared" si="21"/>
        <v>0.73467705060946131</v>
      </c>
      <c r="X50" s="4"/>
      <c r="Y50" s="4"/>
    </row>
    <row r="51" spans="1:25" x14ac:dyDescent="0.3">
      <c r="A51">
        <v>931.79999999999802</v>
      </c>
      <c r="B51">
        <v>147</v>
      </c>
      <c r="C51">
        <f t="shared" si="15"/>
        <v>128.77780398368441</v>
      </c>
      <c r="D51">
        <f t="shared" si="16"/>
        <v>297.71013379564465</v>
      </c>
      <c r="E51">
        <f t="shared" si="22"/>
        <v>18.222196016315593</v>
      </c>
      <c r="F51">
        <f t="shared" si="19"/>
        <v>4.6653539315834871E-3</v>
      </c>
      <c r="G51">
        <f t="shared" si="19"/>
        <v>1.4143207394865389E-7</v>
      </c>
      <c r="H51">
        <f t="shared" si="19"/>
        <v>1.6094873440562629E-13</v>
      </c>
      <c r="I51">
        <f t="shared" si="19"/>
        <v>5.316056103015329E-20</v>
      </c>
      <c r="J51">
        <f t="shared" si="23"/>
        <v>5.9238633157478696E-28</v>
      </c>
      <c r="K51">
        <f t="shared" si="23"/>
        <v>8.4802410535838958E-40</v>
      </c>
      <c r="L51">
        <f t="shared" si="23"/>
        <v>8.1040760784317143E-44</v>
      </c>
      <c r="M51">
        <f t="shared" si="26"/>
        <v>4.9955949840645567E-52</v>
      </c>
      <c r="N51">
        <f t="shared" si="23"/>
        <v>1.6951778338121923E-55</v>
      </c>
      <c r="O51">
        <f t="shared" si="24"/>
        <v>3.596733907237082E-65</v>
      </c>
      <c r="P51">
        <f t="shared" si="25"/>
        <v>6.5456252105235546E-68</v>
      </c>
      <c r="Q51">
        <f t="shared" si="25"/>
        <v>1.7281168358623588E-78</v>
      </c>
      <c r="R51">
        <f t="shared" si="25"/>
        <v>2.3782243587270109E-80</v>
      </c>
      <c r="S51">
        <f t="shared" si="25"/>
        <v>1.8874883838638325E-93</v>
      </c>
      <c r="T51">
        <f t="shared" si="23"/>
        <v>3.138745641214075E-94</v>
      </c>
      <c r="U51">
        <f t="shared" si="20"/>
        <v>4.6654953638183847E-3</v>
      </c>
      <c r="V51">
        <f t="shared" si="18"/>
        <v>18.217530520951776</v>
      </c>
      <c r="W51">
        <f t="shared" si="21"/>
        <v>331.8784182818095</v>
      </c>
      <c r="X51" s="4"/>
      <c r="Y51" s="4"/>
    </row>
    <row r="52" spans="1:25" x14ac:dyDescent="0.3">
      <c r="A52">
        <v>931.84999999999798</v>
      </c>
      <c r="B52">
        <v>119</v>
      </c>
      <c r="C52">
        <f t="shared" si="15"/>
        <v>128.7021504487775</v>
      </c>
      <c r="D52">
        <f t="shared" si="16"/>
        <v>297.6601337956447</v>
      </c>
      <c r="E52">
        <f t="shared" si="22"/>
        <v>-9.7021504487775019</v>
      </c>
      <c r="F52">
        <f t="shared" si="19"/>
        <v>5.9068337080498915E-3</v>
      </c>
      <c r="G52">
        <f t="shared" si="19"/>
        <v>1.9686527685140497E-7</v>
      </c>
      <c r="H52">
        <f t="shared" si="19"/>
        <v>2.4447640108584508E-13</v>
      </c>
      <c r="I52">
        <f t="shared" si="19"/>
        <v>8.7648045875316607E-20</v>
      </c>
      <c r="J52">
        <f t="shared" si="23"/>
        <v>1.0613139697450203E-27</v>
      </c>
      <c r="K52">
        <f t="shared" si="23"/>
        <v>1.7256674743640319E-39</v>
      </c>
      <c r="L52">
        <f t="shared" si="23"/>
        <v>1.6066090751596505E-43</v>
      </c>
      <c r="M52">
        <f t="shared" si="26"/>
        <v>1.1247628115372842E-51</v>
      </c>
      <c r="N52">
        <f t="shared" si="23"/>
        <v>3.6609670403135534E-55</v>
      </c>
      <c r="O52">
        <f t="shared" si="24"/>
        <v>8.8892826152774323E-65</v>
      </c>
      <c r="P52">
        <f t="shared" si="25"/>
        <v>1.529657247117396E-67</v>
      </c>
      <c r="Q52">
        <f t="shared" si="25"/>
        <v>4.6615958323098125E-78</v>
      </c>
      <c r="R52">
        <f t="shared" si="25"/>
        <v>5.9849164406876811E-80</v>
      </c>
      <c r="S52">
        <f t="shared" si="25"/>
        <v>5.5637079582318154E-93</v>
      </c>
      <c r="T52">
        <f t="shared" si="23"/>
        <v>8.5145139553013206E-94</v>
      </c>
      <c r="U52">
        <f t="shared" si="20"/>
        <v>5.9070305735712189E-3</v>
      </c>
      <c r="V52">
        <f t="shared" si="18"/>
        <v>-9.7080574793510728</v>
      </c>
      <c r="W52">
        <f t="shared" si="21"/>
        <v>94.246380022384301</v>
      </c>
      <c r="X52" s="4"/>
      <c r="Y52" s="4"/>
    </row>
    <row r="53" spans="1:25" x14ac:dyDescent="0.3">
      <c r="A53">
        <v>931.89999999999804</v>
      </c>
      <c r="B53">
        <v>112</v>
      </c>
      <c r="C53">
        <f t="shared" si="15"/>
        <v>128.6264969138706</v>
      </c>
      <c r="D53">
        <f t="shared" si="16"/>
        <v>297.61013379564463</v>
      </c>
      <c r="E53">
        <f t="shared" si="22"/>
        <v>-16.626496913870596</v>
      </c>
      <c r="F53">
        <f t="shared" si="19"/>
        <v>7.4596351594037342E-3</v>
      </c>
      <c r="G53">
        <f t="shared" si="19"/>
        <v>2.7332731090839165E-7</v>
      </c>
      <c r="H53">
        <f t="shared" si="19"/>
        <v>3.7040685558204932E-13</v>
      </c>
      <c r="I53">
        <f t="shared" si="19"/>
        <v>1.4414102791460311E-19</v>
      </c>
      <c r="J53">
        <f t="shared" si="23"/>
        <v>1.8965986055123888E-27</v>
      </c>
      <c r="K53">
        <f t="shared" si="23"/>
        <v>3.5020640724409983E-39</v>
      </c>
      <c r="L53">
        <f t="shared" si="23"/>
        <v>3.1777273879435314E-43</v>
      </c>
      <c r="M53">
        <f t="shared" si="26"/>
        <v>2.5255311779875151E-51</v>
      </c>
      <c r="N53">
        <f t="shared" si="23"/>
        <v>7.8881668431215599E-55</v>
      </c>
      <c r="O53">
        <f t="shared" si="24"/>
        <v>2.1910040302542515E-64</v>
      </c>
      <c r="P53">
        <f t="shared" si="25"/>
        <v>3.5664557273328799E-67</v>
      </c>
      <c r="Q53">
        <f t="shared" si="25"/>
        <v>1.2540480874816934E-77</v>
      </c>
      <c r="R53">
        <f t="shared" si="25"/>
        <v>1.502668126056021E-79</v>
      </c>
      <c r="S53">
        <f t="shared" si="25"/>
        <v>1.6355447129132348E-92</v>
      </c>
      <c r="T53">
        <f t="shared" si="23"/>
        <v>2.3044289125225886E-93</v>
      </c>
      <c r="U53">
        <f t="shared" si="20"/>
        <v>7.4599084870850497E-3</v>
      </c>
      <c r="V53">
        <f t="shared" si="18"/>
        <v>-16.633956822357682</v>
      </c>
      <c r="W53">
        <f t="shared" si="21"/>
        <v>276.68851956805969</v>
      </c>
      <c r="X53" s="4"/>
      <c r="Y53" s="4"/>
    </row>
    <row r="54" spans="1:25" x14ac:dyDescent="0.3">
      <c r="A54">
        <v>931.949999999998</v>
      </c>
      <c r="B54">
        <v>126</v>
      </c>
      <c r="C54">
        <f t="shared" si="15"/>
        <v>128.55084337896369</v>
      </c>
      <c r="D54">
        <f t="shared" si="16"/>
        <v>297.56013379564467</v>
      </c>
      <c r="E54">
        <f t="shared" si="22"/>
        <v>-2.5508433789636911</v>
      </c>
      <c r="F54">
        <f t="shared" si="19"/>
        <v>9.3966515953936795E-3</v>
      </c>
      <c r="G54">
        <f t="shared" si="19"/>
        <v>3.7852069604535175E-7</v>
      </c>
      <c r="H54">
        <f t="shared" si="19"/>
        <v>5.5977536676002116E-13</v>
      </c>
      <c r="I54">
        <f t="shared" si="19"/>
        <v>2.364425782721992E-19</v>
      </c>
      <c r="J54">
        <f t="shared" si="23"/>
        <v>3.3806457756372978E-27</v>
      </c>
      <c r="K54">
        <f t="shared" si="23"/>
        <v>7.0877618917571884E-39</v>
      </c>
      <c r="L54">
        <f t="shared" si="23"/>
        <v>6.2707974507833986E-43</v>
      </c>
      <c r="M54">
        <f t="shared" si="26"/>
        <v>5.6553902368681908E-51</v>
      </c>
      <c r="N54">
        <f t="shared" si="23"/>
        <v>1.6957275321721073E-54</v>
      </c>
      <c r="O54">
        <f t="shared" si="24"/>
        <v>5.3856446744295617E-64</v>
      </c>
      <c r="P54">
        <f t="shared" si="25"/>
        <v>8.2962009056648608E-67</v>
      </c>
      <c r="Q54">
        <f t="shared" si="25"/>
        <v>3.3644325142941054E-77</v>
      </c>
      <c r="R54">
        <f t="shared" si="25"/>
        <v>3.7641573742132046E-79</v>
      </c>
      <c r="S54">
        <f t="shared" si="25"/>
        <v>4.7948891912952344E-92</v>
      </c>
      <c r="T54">
        <f t="shared" si="23"/>
        <v>6.2225226214448409E-93</v>
      </c>
      <c r="U54">
        <f t="shared" si="20"/>
        <v>9.3970301166495015E-3</v>
      </c>
      <c r="V54">
        <f t="shared" si="18"/>
        <v>-2.5602404090803406</v>
      </c>
      <c r="W54">
        <f t="shared" si="21"/>
        <v>6.5548309522878698</v>
      </c>
      <c r="X54" s="4"/>
      <c r="Y54" s="4"/>
    </row>
    <row r="55" spans="1:25" x14ac:dyDescent="0.3">
      <c r="A55">
        <v>931.99999999999795</v>
      </c>
      <c r="B55">
        <v>115</v>
      </c>
      <c r="C55">
        <f t="shared" si="15"/>
        <v>128.47518984405701</v>
      </c>
      <c r="D55">
        <f t="shared" si="16"/>
        <v>297.51013379564472</v>
      </c>
      <c r="E55">
        <f t="shared" si="22"/>
        <v>-13.475189844057013</v>
      </c>
      <c r="F55">
        <f t="shared" si="19"/>
        <v>1.1806505033667435E-2</v>
      </c>
      <c r="G55">
        <f t="shared" si="19"/>
        <v>5.2286422282927768E-7</v>
      </c>
      <c r="H55">
        <f t="shared" si="19"/>
        <v>8.4380334932177401E-13</v>
      </c>
      <c r="I55">
        <f t="shared" si="19"/>
        <v>3.8686233852027925E-19</v>
      </c>
      <c r="J55">
        <f t="shared" si="23"/>
        <v>6.0105830629640249E-27</v>
      </c>
      <c r="K55">
        <f t="shared" si="23"/>
        <v>1.4305801969483556E-38</v>
      </c>
      <c r="L55">
        <f t="shared" si="23"/>
        <v>1.2346066844482334E-42</v>
      </c>
      <c r="M55">
        <f t="shared" si="26"/>
        <v>1.2629625681167374E-50</v>
      </c>
      <c r="N55">
        <f t="shared" si="23"/>
        <v>3.6369369320175739E-54</v>
      </c>
      <c r="O55">
        <f t="shared" si="24"/>
        <v>1.3202320608313715E-63</v>
      </c>
      <c r="P55">
        <f t="shared" si="25"/>
        <v>1.9254019125734445E-66</v>
      </c>
      <c r="Q55">
        <f t="shared" si="25"/>
        <v>9.0017616708794652E-77</v>
      </c>
      <c r="R55">
        <f t="shared" si="25"/>
        <v>9.4074557706987235E-79</v>
      </c>
      <c r="S55">
        <f t="shared" si="25"/>
        <v>1.4018862842817663E-91</v>
      </c>
      <c r="T55">
        <f t="shared" si="23"/>
        <v>1.6763680214692151E-92</v>
      </c>
      <c r="U55">
        <f t="shared" si="20"/>
        <v>1.1807027898734069E-2</v>
      </c>
      <c r="V55">
        <f t="shared" si="18"/>
        <v>-13.486996871955746</v>
      </c>
      <c r="W55">
        <f t="shared" si="21"/>
        <v>181.89908462414408</v>
      </c>
      <c r="X55" s="4"/>
      <c r="Y55" s="4"/>
    </row>
    <row r="56" spans="1:25" x14ac:dyDescent="0.3">
      <c r="A56">
        <v>932.04999999999802</v>
      </c>
      <c r="B56">
        <v>107</v>
      </c>
      <c r="C56">
        <f t="shared" si="15"/>
        <v>128.39953630915011</v>
      </c>
      <c r="D56">
        <f t="shared" si="16"/>
        <v>297.46013379564465</v>
      </c>
      <c r="E56">
        <f t="shared" si="22"/>
        <v>-21.399536309150108</v>
      </c>
      <c r="F56">
        <f t="shared" si="19"/>
        <v>1.479661191554929E-2</v>
      </c>
      <c r="G56">
        <f t="shared" si="19"/>
        <v>7.2041196437652479E-7</v>
      </c>
      <c r="H56">
        <f t="shared" si="19"/>
        <v>1.2687071906058382E-12</v>
      </c>
      <c r="I56">
        <f t="shared" si="19"/>
        <v>6.3136414340620902E-19</v>
      </c>
      <c r="J56">
        <f t="shared" si="23"/>
        <v>1.0659239820116759E-26</v>
      </c>
      <c r="K56">
        <f t="shared" si="23"/>
        <v>2.8796079005157585E-38</v>
      </c>
      <c r="L56">
        <f t="shared" si="23"/>
        <v>2.4251253408866808E-42</v>
      </c>
      <c r="M56">
        <f t="shared" si="26"/>
        <v>2.812784357449987E-50</v>
      </c>
      <c r="N56">
        <f t="shared" si="23"/>
        <v>7.7824292889494501E-54</v>
      </c>
      <c r="O56">
        <f t="shared" si="24"/>
        <v>3.2276089503405798E-63</v>
      </c>
      <c r="P56">
        <f t="shared" si="25"/>
        <v>4.458238027382255E-66</v>
      </c>
      <c r="Q56">
        <f t="shared" si="25"/>
        <v>2.4019350374411885E-76</v>
      </c>
      <c r="R56">
        <f t="shared" si="25"/>
        <v>2.3457207670449715E-78</v>
      </c>
      <c r="S56">
        <f t="shared" si="25"/>
        <v>4.0875686169089979E-91</v>
      </c>
      <c r="T56">
        <f t="shared" si="23"/>
        <v>4.5058005729484633E-92</v>
      </c>
      <c r="U56">
        <f t="shared" si="20"/>
        <v>1.4797332328782374E-2</v>
      </c>
      <c r="V56">
        <f t="shared" si="18"/>
        <v>-21.414333641478891</v>
      </c>
      <c r="W56">
        <f t="shared" si="21"/>
        <v>458.57368530857457</v>
      </c>
      <c r="X56" s="4"/>
      <c r="Y56" s="4"/>
    </row>
    <row r="57" spans="1:25" x14ac:dyDescent="0.3">
      <c r="A57">
        <v>932.09999999999798</v>
      </c>
      <c r="B57">
        <v>117</v>
      </c>
      <c r="C57">
        <f t="shared" si="15"/>
        <v>128.3238827742432</v>
      </c>
      <c r="D57">
        <f t="shared" si="16"/>
        <v>297.4101337956447</v>
      </c>
      <c r="E57">
        <f t="shared" si="22"/>
        <v>-11.323882774243202</v>
      </c>
      <c r="F57">
        <f t="shared" si="19"/>
        <v>1.849677035662568E-2</v>
      </c>
      <c r="G57">
        <f t="shared" si="19"/>
        <v>9.9006931847736017E-7</v>
      </c>
      <c r="H57">
        <f t="shared" si="19"/>
        <v>1.902717236369235E-12</v>
      </c>
      <c r="I57">
        <f t="shared" si="19"/>
        <v>1.0277703138022472E-18</v>
      </c>
      <c r="J57">
        <f t="shared" si="23"/>
        <v>1.8855087765861273E-26</v>
      </c>
      <c r="K57">
        <f t="shared" si="23"/>
        <v>5.7805952506150885E-38</v>
      </c>
      <c r="L57">
        <f t="shared" si="23"/>
        <v>4.7526898076565933E-42</v>
      </c>
      <c r="M57">
        <f t="shared" si="26"/>
        <v>6.247416426428249E-50</v>
      </c>
      <c r="N57">
        <f t="shared" si="23"/>
        <v>1.6614769153380155E-53</v>
      </c>
      <c r="O57">
        <f t="shared" si="24"/>
        <v>7.8691822743393882E-63</v>
      </c>
      <c r="P57">
        <f t="shared" si="25"/>
        <v>1.0299231494418386E-65</v>
      </c>
      <c r="Q57">
        <f t="shared" si="25"/>
        <v>6.3916511272375948E-76</v>
      </c>
      <c r="R57">
        <f t="shared" si="25"/>
        <v>5.8355279721680478E-78</v>
      </c>
      <c r="S57">
        <f t="shared" si="25"/>
        <v>1.1885990623680049E-90</v>
      </c>
      <c r="T57">
        <f t="shared" si="23"/>
        <v>1.2082986187705379E-91</v>
      </c>
      <c r="U57">
        <f t="shared" si="20"/>
        <v>1.8497760427846874E-2</v>
      </c>
      <c r="V57">
        <f t="shared" si="18"/>
        <v>-11.342380534671049</v>
      </c>
      <c r="W57">
        <f t="shared" si="21"/>
        <v>128.64959619328471</v>
      </c>
    </row>
    <row r="58" spans="1:25" x14ac:dyDescent="0.3">
      <c r="A58">
        <v>932.14999999999804</v>
      </c>
      <c r="B58">
        <v>126</v>
      </c>
      <c r="C58">
        <f t="shared" si="15"/>
        <v>128.2482292393363</v>
      </c>
      <c r="D58">
        <f t="shared" si="16"/>
        <v>297.36013379564463</v>
      </c>
      <c r="E58">
        <f t="shared" si="22"/>
        <v>-2.2482292393362968</v>
      </c>
      <c r="F58">
        <f t="shared" si="19"/>
        <v>2.3063341025894982E-2</v>
      </c>
      <c r="G58">
        <f t="shared" si="19"/>
        <v>1.3571972854857913E-6</v>
      </c>
      <c r="H58">
        <f t="shared" si="19"/>
        <v>2.8462942677134896E-12</v>
      </c>
      <c r="I58">
        <f t="shared" si="19"/>
        <v>1.6688024153155207E-18</v>
      </c>
      <c r="J58">
        <f t="shared" si="23"/>
        <v>3.3267761384733134E-26</v>
      </c>
      <c r="K58">
        <f t="shared" si="23"/>
        <v>1.1572570225305257E-37</v>
      </c>
      <c r="L58">
        <f t="shared" si="23"/>
        <v>9.2927545361667914E-42</v>
      </c>
      <c r="M58">
        <f t="shared" si="26"/>
        <v>1.3838293261463447E-49</v>
      </c>
      <c r="N58">
        <f t="shared" si="23"/>
        <v>3.5389396329663985E-53</v>
      </c>
      <c r="O58">
        <f t="shared" si="24"/>
        <v>1.9133585294965167E-62</v>
      </c>
      <c r="P58">
        <f t="shared" si="25"/>
        <v>2.3738108062708922E-65</v>
      </c>
      <c r="Q58">
        <f t="shared" si="25"/>
        <v>1.6962229095626562E-75</v>
      </c>
      <c r="R58">
        <f t="shared" si="25"/>
        <v>1.4483839792744002E-77</v>
      </c>
      <c r="S58">
        <f t="shared" si="25"/>
        <v>3.4468609857939854E-90</v>
      </c>
      <c r="T58">
        <f t="shared" si="23"/>
        <v>3.2327811638927055E-91</v>
      </c>
      <c r="U58">
        <f t="shared" si="20"/>
        <v>2.3064698226026761E-2</v>
      </c>
      <c r="V58">
        <f t="shared" si="18"/>
        <v>-2.2712939375623238</v>
      </c>
      <c r="W58">
        <f t="shared" si="21"/>
        <v>5.1587761508073653</v>
      </c>
    </row>
    <row r="59" spans="1:25" x14ac:dyDescent="0.3">
      <c r="A59">
        <v>932.199999999998</v>
      </c>
      <c r="B59">
        <v>130</v>
      </c>
      <c r="C59">
        <f t="shared" si="15"/>
        <v>128.17257570442939</v>
      </c>
      <c r="D59">
        <f t="shared" si="16"/>
        <v>297.31013379564467</v>
      </c>
      <c r="E59">
        <f t="shared" si="22"/>
        <v>1.8274242955706086</v>
      </c>
      <c r="F59">
        <f t="shared" si="19"/>
        <v>2.8684100236019156E-2</v>
      </c>
      <c r="G59">
        <f t="shared" si="19"/>
        <v>1.8557226011209544E-6</v>
      </c>
      <c r="H59">
        <f t="shared" si="19"/>
        <v>4.2469587089666406E-12</v>
      </c>
      <c r="I59">
        <f t="shared" si="19"/>
        <v>2.7027536632021136E-18</v>
      </c>
      <c r="J59">
        <f t="shared" si="23"/>
        <v>5.8547895907292147E-26</v>
      </c>
      <c r="K59">
        <f t="shared" si="23"/>
        <v>2.3104956002056122E-37</v>
      </c>
      <c r="L59">
        <f t="shared" si="23"/>
        <v>1.8127970082912072E-41</v>
      </c>
      <c r="M59">
        <f t="shared" si="26"/>
        <v>3.0569100699435978E-49</v>
      </c>
      <c r="N59">
        <f t="shared" si="23"/>
        <v>7.5205865270746355E-53</v>
      </c>
      <c r="O59">
        <f t="shared" si="24"/>
        <v>4.6396066934497131E-62</v>
      </c>
      <c r="P59">
        <f t="shared" si="25"/>
        <v>5.4586732671861657E-65</v>
      </c>
      <c r="Q59">
        <f t="shared" si="25"/>
        <v>4.4892195440135607E-75</v>
      </c>
      <c r="R59">
        <f t="shared" si="25"/>
        <v>3.5866333668240368E-77</v>
      </c>
      <c r="S59">
        <f t="shared" si="25"/>
        <v>9.9685091365963363E-90</v>
      </c>
      <c r="T59">
        <f t="shared" si="23"/>
        <v>8.6293493194181968E-91</v>
      </c>
      <c r="U59">
        <f t="shared" si="20"/>
        <v>2.868595596286724E-2</v>
      </c>
      <c r="V59">
        <f t="shared" si="18"/>
        <v>1.7987383396077414</v>
      </c>
      <c r="W59">
        <f t="shared" si="21"/>
        <v>3.2354596143748147</v>
      </c>
    </row>
    <row r="60" spans="1:25" x14ac:dyDescent="0.3">
      <c r="A60">
        <v>932.24999999999795</v>
      </c>
      <c r="B60">
        <v>116</v>
      </c>
      <c r="C60">
        <f t="shared" si="15"/>
        <v>128.09692216952271</v>
      </c>
      <c r="D60">
        <f t="shared" si="16"/>
        <v>297.26013379564472</v>
      </c>
      <c r="E60">
        <f t="shared" si="22"/>
        <v>-12.096922169522713</v>
      </c>
      <c r="F60">
        <f t="shared" si="19"/>
        <v>3.5583850165661485E-2</v>
      </c>
      <c r="G60">
        <f t="shared" si="19"/>
        <v>2.5309048995727242E-6</v>
      </c>
      <c r="H60">
        <f t="shared" si="19"/>
        <v>6.3207552447093951E-12</v>
      </c>
      <c r="I60">
        <f t="shared" si="19"/>
        <v>4.3661706337795818E-18</v>
      </c>
      <c r="J60">
        <f t="shared" si="23"/>
        <v>1.0277599758538713E-25</v>
      </c>
      <c r="K60">
        <f t="shared" si="23"/>
        <v>4.6004310356818991E-37</v>
      </c>
      <c r="L60">
        <f t="shared" si="23"/>
        <v>3.5282032915366991E-41</v>
      </c>
      <c r="M60">
        <f t="shared" si="26"/>
        <v>6.734430154516182E-49</v>
      </c>
      <c r="N60">
        <f t="shared" si="23"/>
        <v>1.5945200514711889E-52</v>
      </c>
      <c r="O60">
        <f t="shared" si="24"/>
        <v>1.1219772054476188E-61</v>
      </c>
      <c r="P60">
        <f t="shared" si="25"/>
        <v>1.2523560335190524E-64</v>
      </c>
      <c r="Q60">
        <f t="shared" si="25"/>
        <v>1.1848866959212706E-74</v>
      </c>
      <c r="R60">
        <f t="shared" si="25"/>
        <v>8.8611476138735151E-77</v>
      </c>
      <c r="S60">
        <f t="shared" si="25"/>
        <v>2.8751116336912876E-89</v>
      </c>
      <c r="T60">
        <f t="shared" si="23"/>
        <v>2.2981560098656228E-90</v>
      </c>
      <c r="U60">
        <f t="shared" si="20"/>
        <v>3.5586381076881821E-2</v>
      </c>
      <c r="V60">
        <f t="shared" si="18"/>
        <v>-12.132508550599596</v>
      </c>
      <c r="W60">
        <f t="shared" si="21"/>
        <v>147.19776373037232</v>
      </c>
    </row>
    <row r="61" spans="1:25" x14ac:dyDescent="0.3">
      <c r="A61">
        <v>932.29999999999802</v>
      </c>
      <c r="B61">
        <v>135</v>
      </c>
      <c r="C61">
        <f t="shared" si="15"/>
        <v>128.02126863461558</v>
      </c>
      <c r="D61">
        <f t="shared" si="16"/>
        <v>297.21013379564465</v>
      </c>
      <c r="E61">
        <f t="shared" si="22"/>
        <v>6.9787313653844194</v>
      </c>
      <c r="F61">
        <f t="shared" si="19"/>
        <v>4.403087712101119E-2</v>
      </c>
      <c r="G61">
        <f t="shared" si="19"/>
        <v>3.4429545579830314E-6</v>
      </c>
      <c r="H61">
        <f t="shared" si="19"/>
        <v>9.3832352216688661E-12</v>
      </c>
      <c r="I61">
        <f t="shared" si="19"/>
        <v>7.0353812770027387E-18</v>
      </c>
      <c r="J61">
        <f t="shared" si="23"/>
        <v>1.7995536735831827E-25</v>
      </c>
      <c r="K61">
        <f t="shared" si="23"/>
        <v>9.135029649699406E-37</v>
      </c>
      <c r="L61">
        <f t="shared" si="23"/>
        <v>6.8510595209314729E-41</v>
      </c>
      <c r="M61">
        <f t="shared" si="26"/>
        <v>1.4795753978683503E-48</v>
      </c>
      <c r="N61">
        <f t="shared" si="23"/>
        <v>3.3729350036196027E-52</v>
      </c>
      <c r="O61">
        <f t="shared" si="24"/>
        <v>2.705857733943608E-61</v>
      </c>
      <c r="P61">
        <f t="shared" si="25"/>
        <v>2.8666075449674963E-64</v>
      </c>
      <c r="Q61">
        <f t="shared" si="25"/>
        <v>3.1188957546614841E-74</v>
      </c>
      <c r="R61">
        <f t="shared" si="25"/>
        <v>2.1842013592649492E-76</v>
      </c>
      <c r="S61">
        <f t="shared" si="25"/>
        <v>8.2698431105758874E-89</v>
      </c>
      <c r="T61">
        <f t="shared" si="23"/>
        <v>6.1063357493267102E-90</v>
      </c>
      <c r="U61">
        <f t="shared" si="20"/>
        <v>4.4034320084952415E-2</v>
      </c>
      <c r="V61">
        <f t="shared" si="18"/>
        <v>6.9346970452994672</v>
      </c>
      <c r="W61">
        <f t="shared" si="21"/>
        <v>48.090023110085163</v>
      </c>
    </row>
    <row r="62" spans="1:25" x14ac:dyDescent="0.3">
      <c r="A62">
        <v>932.34999999999798</v>
      </c>
      <c r="B62">
        <v>143</v>
      </c>
      <c r="C62">
        <f t="shared" si="15"/>
        <v>127.9456150997089</v>
      </c>
      <c r="D62">
        <f t="shared" si="16"/>
        <v>297.1601337956447</v>
      </c>
      <c r="E62">
        <f t="shared" si="22"/>
        <v>15.054384900291097</v>
      </c>
      <c r="F62">
        <f t="shared" si="19"/>
        <v>5.4344354138775815E-2</v>
      </c>
      <c r="G62">
        <f t="shared" si="19"/>
        <v>4.6717484425373821E-6</v>
      </c>
      <c r="H62">
        <f t="shared" si="19"/>
        <v>1.3894052256225665E-11</v>
      </c>
      <c r="I62">
        <f t="shared" si="19"/>
        <v>1.1307517477312036E-17</v>
      </c>
      <c r="J62">
        <f t="shared" si="23"/>
        <v>3.1429002876206126E-25</v>
      </c>
      <c r="K62">
        <f t="shared" si="23"/>
        <v>1.8090037025964841E-36</v>
      </c>
      <c r="L62">
        <f t="shared" si="23"/>
        <v>1.3272770812010103E-40</v>
      </c>
      <c r="M62">
        <f t="shared" si="26"/>
        <v>3.241838737594018E-48</v>
      </c>
      <c r="N62">
        <f t="shared" si="23"/>
        <v>7.1184538649941862E-52</v>
      </c>
      <c r="O62">
        <f t="shared" si="24"/>
        <v>6.5079460193931346E-61</v>
      </c>
      <c r="P62">
        <f t="shared" si="25"/>
        <v>6.5464880825137022E-64</v>
      </c>
      <c r="Q62">
        <f t="shared" si="25"/>
        <v>8.1873423973572401E-74</v>
      </c>
      <c r="R62">
        <f t="shared" si="25"/>
        <v>5.371493933278523E-76</v>
      </c>
      <c r="S62">
        <f t="shared" si="25"/>
        <v>2.3722359705630638E-88</v>
      </c>
      <c r="T62">
        <f t="shared" si="23"/>
        <v>1.6187566554143217E-89</v>
      </c>
      <c r="U62">
        <f t="shared" si="20"/>
        <v>5.4349025901112416E-2</v>
      </c>
      <c r="V62">
        <f t="shared" si="18"/>
        <v>15.000035874389985</v>
      </c>
      <c r="W62">
        <f t="shared" si="21"/>
        <v>225.00107623298652</v>
      </c>
    </row>
    <row r="63" spans="1:25" x14ac:dyDescent="0.3">
      <c r="A63">
        <v>932.39999999999804</v>
      </c>
      <c r="B63">
        <v>146</v>
      </c>
      <c r="C63">
        <f t="shared" si="15"/>
        <v>127.869961564802</v>
      </c>
      <c r="D63">
        <f t="shared" si="16"/>
        <v>297.11013379564463</v>
      </c>
      <c r="E63">
        <f t="shared" si="22"/>
        <v>18.130038435198003</v>
      </c>
      <c r="F63">
        <f t="shared" si="19"/>
        <v>6.6902788753736217E-2</v>
      </c>
      <c r="G63">
        <f t="shared" si="19"/>
        <v>6.3229580861303051E-6</v>
      </c>
      <c r="H63">
        <f t="shared" si="19"/>
        <v>2.0520972911315475E-11</v>
      </c>
      <c r="I63">
        <f t="shared" si="19"/>
        <v>1.8127570022400536E-17</v>
      </c>
      <c r="J63">
        <f t="shared" si="23"/>
        <v>5.4750626820312447E-25</v>
      </c>
      <c r="K63">
        <f t="shared" si="23"/>
        <v>3.5726215047913487E-36</v>
      </c>
      <c r="L63">
        <f t="shared" si="23"/>
        <v>2.5654595102910114E-40</v>
      </c>
      <c r="M63">
        <f t="shared" si="26"/>
        <v>7.0837589019451545E-48</v>
      </c>
      <c r="N63">
        <f t="shared" si="23"/>
        <v>1.4988669785864402E-51</v>
      </c>
      <c r="O63">
        <f t="shared" si="24"/>
        <v>1.5609930982696521E-60</v>
      </c>
      <c r="P63">
        <f t="shared" si="25"/>
        <v>1.4915857939381909E-63</v>
      </c>
      <c r="Q63">
        <f t="shared" si="25"/>
        <v>2.143399400075924E-73</v>
      </c>
      <c r="R63">
        <f t="shared" si="25"/>
        <v>1.317944799998423E-75</v>
      </c>
      <c r="S63">
        <f t="shared" si="25"/>
        <v>6.786354795091479E-88</v>
      </c>
      <c r="T63">
        <f t="shared" si="23"/>
        <v>4.2813641587449027E-89</v>
      </c>
      <c r="U63">
        <f t="shared" si="20"/>
        <v>6.6909111732343332E-2</v>
      </c>
      <c r="V63">
        <f t="shared" si="18"/>
        <v>18.06312932346566</v>
      </c>
      <c r="W63">
        <f t="shared" si="21"/>
        <v>326.27664095624499</v>
      </c>
    </row>
    <row r="64" spans="1:25" x14ac:dyDescent="0.3">
      <c r="A64">
        <v>932.449999999998</v>
      </c>
      <c r="B64">
        <v>133</v>
      </c>
      <c r="C64">
        <f t="shared" si="15"/>
        <v>127.79430802989509</v>
      </c>
      <c r="D64">
        <f t="shared" si="16"/>
        <v>297.06013379564467</v>
      </c>
      <c r="E64">
        <f t="shared" si="22"/>
        <v>5.2056919701049083</v>
      </c>
      <c r="F64">
        <f t="shared" si="19"/>
        <v>8.2153620072775393E-2</v>
      </c>
      <c r="G64">
        <f t="shared" si="19"/>
        <v>8.5359890854084573E-6</v>
      </c>
      <c r="H64">
        <f t="shared" si="19"/>
        <v>3.0231497545699845E-11</v>
      </c>
      <c r="I64">
        <f t="shared" si="19"/>
        <v>2.8987089387239939E-17</v>
      </c>
      <c r="J64">
        <f t="shared" si="23"/>
        <v>9.5134991390211107E-25</v>
      </c>
      <c r="K64">
        <f t="shared" si="23"/>
        <v>7.0364339959526574E-36</v>
      </c>
      <c r="L64">
        <f t="shared" si="23"/>
        <v>4.9473023081749237E-40</v>
      </c>
      <c r="M64">
        <f t="shared" si="26"/>
        <v>1.5436690372309766E-47</v>
      </c>
      <c r="N64">
        <f t="shared" si="23"/>
        <v>3.1487648138971271E-51</v>
      </c>
      <c r="O64">
        <f t="shared" si="24"/>
        <v>3.7340152010661782E-60</v>
      </c>
      <c r="P64">
        <f t="shared" si="25"/>
        <v>3.3906878502060522E-63</v>
      </c>
      <c r="Q64">
        <f t="shared" si="25"/>
        <v>5.5960464972554205E-73</v>
      </c>
      <c r="R64">
        <f t="shared" si="25"/>
        <v>3.2262577966725319E-75</v>
      </c>
      <c r="S64">
        <f t="shared" si="25"/>
        <v>1.9361245558544242E-87</v>
      </c>
      <c r="T64">
        <f t="shared" si="23"/>
        <v>1.1297503536393055E-88</v>
      </c>
      <c r="U64">
        <f t="shared" si="20"/>
        <v>8.2162156092092334E-2</v>
      </c>
      <c r="V64">
        <f t="shared" si="18"/>
        <v>5.1235298140128158</v>
      </c>
      <c r="W64">
        <f t="shared" si="21"/>
        <v>26.250557755078198</v>
      </c>
    </row>
    <row r="65" spans="1:23" x14ac:dyDescent="0.3">
      <c r="A65">
        <v>932.49999999999795</v>
      </c>
      <c r="B65">
        <v>135</v>
      </c>
      <c r="C65">
        <f t="shared" si="15"/>
        <v>127.71865449498819</v>
      </c>
      <c r="D65">
        <f t="shared" si="16"/>
        <v>297.01013379564472</v>
      </c>
      <c r="E65">
        <f t="shared" si="22"/>
        <v>7.2813455050118137</v>
      </c>
      <c r="F65">
        <f t="shared" si="19"/>
        <v>0.1006240710462934</v>
      </c>
      <c r="G65">
        <f t="shared" si="19"/>
        <v>1.1494235578966872E-5</v>
      </c>
      <c r="H65">
        <f t="shared" si="19"/>
        <v>4.4423632669997545E-11</v>
      </c>
      <c r="I65">
        <f t="shared" si="19"/>
        <v>4.6234090928936019E-17</v>
      </c>
      <c r="J65">
        <f t="shared" si="23"/>
        <v>1.6488614540057828E-24</v>
      </c>
      <c r="K65">
        <f t="shared" si="23"/>
        <v>1.3820898774344217E-35</v>
      </c>
      <c r="L65">
        <f t="shared" si="23"/>
        <v>9.5185643029550946E-40</v>
      </c>
      <c r="M65">
        <f t="shared" si="26"/>
        <v>3.3547693985935864E-47</v>
      </c>
      <c r="N65">
        <f t="shared" si="23"/>
        <v>6.5995917424277394E-51</v>
      </c>
      <c r="O65">
        <f t="shared" si="24"/>
        <v>8.907774988682376E-60</v>
      </c>
      <c r="P65">
        <f t="shared" si="25"/>
        <v>7.6900133995288877E-63</v>
      </c>
      <c r="Q65">
        <f t="shared" si="25"/>
        <v>1.4570604894052227E-72</v>
      </c>
      <c r="R65">
        <f t="shared" si="25"/>
        <v>7.8795357098666003E-75</v>
      </c>
      <c r="S65">
        <f t="shared" si="25"/>
        <v>5.5086868259740566E-87</v>
      </c>
      <c r="T65">
        <f t="shared" si="23"/>
        <v>2.974284567110039E-88</v>
      </c>
      <c r="U65">
        <f t="shared" si="20"/>
        <v>0.10063556532629604</v>
      </c>
      <c r="V65">
        <f t="shared" si="18"/>
        <v>7.1807099396855172</v>
      </c>
      <c r="W65">
        <f t="shared" si="21"/>
        <v>51.562595237898385</v>
      </c>
    </row>
    <row r="66" spans="1:23" x14ac:dyDescent="0.3">
      <c r="A66">
        <v>932.54999999999802</v>
      </c>
      <c r="B66">
        <v>127</v>
      </c>
      <c r="C66">
        <f t="shared" si="15"/>
        <v>127.64300096008128</v>
      </c>
      <c r="D66">
        <f t="shared" si="16"/>
        <v>296.96013379564465</v>
      </c>
      <c r="E66">
        <f t="shared" si="22"/>
        <v>-0.64300096008128094</v>
      </c>
      <c r="F66">
        <f t="shared" si="19"/>
        <v>0.12293336158805193</v>
      </c>
      <c r="G66">
        <f t="shared" si="19"/>
        <v>1.5438284197496554E-5</v>
      </c>
      <c r="H66">
        <f t="shared" si="19"/>
        <v>6.5112020551706926E-11</v>
      </c>
      <c r="I66">
        <f t="shared" si="19"/>
        <v>7.3555089883445594E-17</v>
      </c>
      <c r="J66">
        <f t="shared" si="23"/>
        <v>2.8504980117547437E-24</v>
      </c>
      <c r="K66">
        <f t="shared" si="23"/>
        <v>2.7073101530296731E-35</v>
      </c>
      <c r="L66">
        <f t="shared" si="23"/>
        <v>1.8271498309864304E-39</v>
      </c>
      <c r="M66">
        <f t="shared" si="26"/>
        <v>7.2709173890777584E-47</v>
      </c>
      <c r="N66">
        <f t="shared" si="23"/>
        <v>1.3800462205033621E-50</v>
      </c>
      <c r="O66">
        <f t="shared" si="24"/>
        <v>2.1192415128657762E-59</v>
      </c>
      <c r="P66">
        <f t="shared" si="25"/>
        <v>1.7400675089990042E-62</v>
      </c>
      <c r="Q66">
        <f t="shared" si="25"/>
        <v>3.7834840456234047E-72</v>
      </c>
      <c r="R66">
        <f t="shared" si="25"/>
        <v>1.9200029849847106E-74</v>
      </c>
      <c r="S66">
        <f t="shared" si="25"/>
        <v>1.5630790085213007E-86</v>
      </c>
      <c r="T66">
        <f t="shared" si="23"/>
        <v>7.8123602960518679E-88</v>
      </c>
      <c r="U66">
        <f t="shared" si="20"/>
        <v>0.12294879993736152</v>
      </c>
      <c r="V66">
        <f t="shared" si="18"/>
        <v>-0.76594976001864246</v>
      </c>
      <c r="W66">
        <f t="shared" si="21"/>
        <v>0.58667903487261597</v>
      </c>
    </row>
    <row r="67" spans="1:23" x14ac:dyDescent="0.3">
      <c r="A67">
        <v>932.59999999999798</v>
      </c>
      <c r="B67">
        <v>132</v>
      </c>
      <c r="C67">
        <f t="shared" si="15"/>
        <v>127.5673474251746</v>
      </c>
      <c r="D67">
        <f t="shared" si="16"/>
        <v>296.9101337956447</v>
      </c>
      <c r="E67">
        <f t="shared" si="22"/>
        <v>4.4326525748253971</v>
      </c>
      <c r="F67">
        <f t="shared" si="19"/>
        <v>0.14980638551533368</v>
      </c>
      <c r="G67">
        <f t="shared" si="19"/>
        <v>2.0682863397211507E-5</v>
      </c>
      <c r="H67">
        <f t="shared" si="19"/>
        <v>9.5192113731555181E-11</v>
      </c>
      <c r="I67">
        <f t="shared" si="19"/>
        <v>1.167228365131079E-16</v>
      </c>
      <c r="J67">
        <f t="shared" si="23"/>
        <v>4.9152998230229982E-24</v>
      </c>
      <c r="K67">
        <f t="shared" si="23"/>
        <v>5.2888079333437253E-35</v>
      </c>
      <c r="L67">
        <f t="shared" si="23"/>
        <v>3.4992630493558351E-39</v>
      </c>
      <c r="M67">
        <f t="shared" si="26"/>
        <v>1.5715702739159629E-46</v>
      </c>
      <c r="N67">
        <f t="shared" si="23"/>
        <v>2.8791872365727086E-50</v>
      </c>
      <c r="O67">
        <f t="shared" si="24"/>
        <v>5.0281673631418177E-59</v>
      </c>
      <c r="P67">
        <f t="shared" si="25"/>
        <v>3.9283015102474836E-62</v>
      </c>
      <c r="Q67">
        <f t="shared" si="25"/>
        <v>9.7977034409305641E-72</v>
      </c>
      <c r="R67">
        <f t="shared" si="25"/>
        <v>4.6676995594462307E-74</v>
      </c>
      <c r="S67">
        <f t="shared" si="25"/>
        <v>4.4231517177119732E-86</v>
      </c>
      <c r="T67">
        <f t="shared" si="23"/>
        <v>2.0473011271410772E-87</v>
      </c>
      <c r="U67">
        <f t="shared" si="20"/>
        <v>0.1498270684739231</v>
      </c>
      <c r="V67">
        <f t="shared" si="18"/>
        <v>4.2828255063514744</v>
      </c>
      <c r="W67">
        <f t="shared" si="21"/>
        <v>18.342594317854765</v>
      </c>
    </row>
    <row r="68" spans="1:23" x14ac:dyDescent="0.3">
      <c r="A68">
        <v>932.64999999999804</v>
      </c>
      <c r="B68">
        <v>132</v>
      </c>
      <c r="C68">
        <f t="shared" si="15"/>
        <v>127.49169389026747</v>
      </c>
      <c r="D68">
        <f t="shared" si="16"/>
        <v>296.86013379564463</v>
      </c>
      <c r="E68">
        <f t="shared" si="22"/>
        <v>4.5083061097325299</v>
      </c>
      <c r="F68">
        <f t="shared" si="19"/>
        <v>0.18208894866952011</v>
      </c>
      <c r="G68">
        <f t="shared" si="19"/>
        <v>2.7638533169129494E-5</v>
      </c>
      <c r="H68">
        <f t="shared" si="19"/>
        <v>1.3881406203474602E-10</v>
      </c>
      <c r="I68">
        <f t="shared" si="19"/>
        <v>1.8475305566233177E-16</v>
      </c>
      <c r="J68">
        <f t="shared" si="23"/>
        <v>8.4541895398242226E-24</v>
      </c>
      <c r="K68">
        <f t="shared" si="23"/>
        <v>1.0303757692284091E-34</v>
      </c>
      <c r="L68">
        <f t="shared" si="23"/>
        <v>6.6861903192353958E-39</v>
      </c>
      <c r="M68">
        <f t="shared" si="26"/>
        <v>3.3876338104095693E-46</v>
      </c>
      <c r="N68">
        <f t="shared" si="23"/>
        <v>5.9930223818131572E-50</v>
      </c>
      <c r="O68">
        <f t="shared" si="24"/>
        <v>1.1897536747352865E-58</v>
      </c>
      <c r="P68">
        <f t="shared" si="25"/>
        <v>8.8479619207942707E-62</v>
      </c>
      <c r="Q68">
        <f t="shared" si="25"/>
        <v>2.5303158204942091E-71</v>
      </c>
      <c r="R68">
        <f t="shared" si="25"/>
        <v>1.1321490331011424E-73</v>
      </c>
      <c r="S68">
        <f t="shared" si="25"/>
        <v>1.2482477722950308E-85</v>
      </c>
      <c r="T68">
        <f t="shared" si="23"/>
        <v>5.3527985805798355E-87</v>
      </c>
      <c r="U68">
        <f t="shared" si="20"/>
        <v>0.18211658734150349</v>
      </c>
      <c r="V68">
        <f t="shared" si="18"/>
        <v>4.3261895223910267</v>
      </c>
      <c r="W68">
        <f t="shared" si="21"/>
        <v>18.715915783645901</v>
      </c>
    </row>
    <row r="69" spans="1:23" x14ac:dyDescent="0.3">
      <c r="A69">
        <v>932.699999999998</v>
      </c>
      <c r="B69">
        <v>118</v>
      </c>
      <c r="C69">
        <f t="shared" si="15"/>
        <v>127.41604035536079</v>
      </c>
      <c r="D69">
        <f t="shared" si="16"/>
        <v>296.81013379564467</v>
      </c>
      <c r="E69">
        <f t="shared" si="22"/>
        <v>-9.4160403553607921</v>
      </c>
      <c r="F69">
        <f t="shared" si="19"/>
        <v>0.22076465650996202</v>
      </c>
      <c r="G69">
        <f t="shared" si="19"/>
        <v>3.6839354509566225E-5</v>
      </c>
      <c r="H69">
        <f t="shared" si="19"/>
        <v>2.0191038184315146E-10</v>
      </c>
      <c r="I69">
        <f t="shared" si="19"/>
        <v>2.9168904712872852E-16</v>
      </c>
      <c r="J69">
        <f t="shared" si="23"/>
        <v>1.450396160070612E-23</v>
      </c>
      <c r="K69">
        <f t="shared" si="23"/>
        <v>2.0019422091549458E-34</v>
      </c>
      <c r="L69">
        <f t="shared" si="23"/>
        <v>1.2746196012388846E-38</v>
      </c>
      <c r="M69">
        <f t="shared" si="26"/>
        <v>7.2824442676167873E-46</v>
      </c>
      <c r="N69">
        <f t="shared" si="23"/>
        <v>1.2445765265348084E-49</v>
      </c>
      <c r="O69">
        <f t="shared" si="24"/>
        <v>2.8075173108165217E-58</v>
      </c>
      <c r="P69">
        <f t="shared" si="25"/>
        <v>1.9882976107318552E-61</v>
      </c>
      <c r="Q69">
        <f t="shared" si="25"/>
        <v>6.5169326024638038E-71</v>
      </c>
      <c r="R69">
        <f t="shared" si="25"/>
        <v>2.7397063749392073E-73</v>
      </c>
      <c r="S69">
        <f t="shared" si="25"/>
        <v>3.5130782300140076E-85</v>
      </c>
      <c r="T69">
        <f t="shared" si="23"/>
        <v>1.3963033909174613E-86</v>
      </c>
      <c r="U69">
        <f t="shared" si="20"/>
        <v>0.22080149606638227</v>
      </c>
      <c r="V69">
        <f t="shared" si="18"/>
        <v>-9.6368418514271745</v>
      </c>
      <c r="W69">
        <f t="shared" si="21"/>
        <v>92.86872086941834</v>
      </c>
    </row>
    <row r="70" spans="1:23" x14ac:dyDescent="0.3">
      <c r="A70">
        <v>932.74999999999704</v>
      </c>
      <c r="B70">
        <v>124</v>
      </c>
      <c r="C70">
        <f t="shared" si="15"/>
        <v>127.34038682045525</v>
      </c>
      <c r="D70">
        <f t="shared" si="16"/>
        <v>296.76013379564563</v>
      </c>
      <c r="E70">
        <f t="shared" si="22"/>
        <v>-3.3403868204552509</v>
      </c>
      <c r="F70">
        <f t="shared" si="19"/>
        <v>0.26697352641884436</v>
      </c>
      <c r="G70">
        <f t="shared" si="19"/>
        <v>4.8978076834946104E-5</v>
      </c>
      <c r="H70">
        <f t="shared" si="19"/>
        <v>2.929385529886986E-10</v>
      </c>
      <c r="I70">
        <f t="shared" si="19"/>
        <v>4.5934744828227089E-16</v>
      </c>
      <c r="J70">
        <f t="shared" si="23"/>
        <v>2.4819555362538486E-23</v>
      </c>
      <c r="K70">
        <f t="shared" si="23"/>
        <v>3.8790510353827545E-34</v>
      </c>
      <c r="L70">
        <f t="shared" si="23"/>
        <v>2.4242765805026473E-38</v>
      </c>
      <c r="M70">
        <f t="shared" si="26"/>
        <v>1.5612625357520057E-45</v>
      </c>
      <c r="N70">
        <f t="shared" si="23"/>
        <v>2.5786774740992031E-49</v>
      </c>
      <c r="O70">
        <f t="shared" si="24"/>
        <v>6.6070240621183971E-58</v>
      </c>
      <c r="P70">
        <f t="shared" si="25"/>
        <v>4.4577863619286176E-61</v>
      </c>
      <c r="Q70">
        <f t="shared" si="25"/>
        <v>1.673901066692812E-70</v>
      </c>
      <c r="R70">
        <f t="shared" si="25"/>
        <v>6.6146086637690687E-73</v>
      </c>
      <c r="S70">
        <f t="shared" si="25"/>
        <v>9.8603629210319058E-85</v>
      </c>
      <c r="T70">
        <f t="shared" si="23"/>
        <v>3.6339454063972997E-86</v>
      </c>
      <c r="U70">
        <f t="shared" si="20"/>
        <v>0.26702250478861833</v>
      </c>
      <c r="V70">
        <f t="shared" si="18"/>
        <v>-3.6074093252438693</v>
      </c>
      <c r="W70">
        <f t="shared" si="21"/>
        <v>13.013402039856429</v>
      </c>
    </row>
    <row r="71" spans="1:23" x14ac:dyDescent="0.3">
      <c r="A71">
        <v>932.799999999997</v>
      </c>
      <c r="B71">
        <v>123</v>
      </c>
      <c r="C71">
        <f t="shared" si="15"/>
        <v>127.26473328554857</v>
      </c>
      <c r="D71">
        <f t="shared" si="16"/>
        <v>296.71013379564567</v>
      </c>
      <c r="E71">
        <f t="shared" si="22"/>
        <v>-4.2647332855485729</v>
      </c>
      <c r="F71">
        <f t="shared" si="19"/>
        <v>0.32203238236037185</v>
      </c>
      <c r="G71">
        <f t="shared" si="19"/>
        <v>6.4950745324949822E-5</v>
      </c>
      <c r="H71">
        <f t="shared" si="19"/>
        <v>4.2392312552975168E-10</v>
      </c>
      <c r="I71">
        <f t="shared" si="19"/>
        <v>7.2153132285865351E-16</v>
      </c>
      <c r="J71">
        <f t="shared" si="23"/>
        <v>4.2363715933804053E-23</v>
      </c>
      <c r="K71">
        <f t="shared" si="23"/>
        <v>7.4957916827860278E-34</v>
      </c>
      <c r="L71">
        <f t="shared" si="23"/>
        <v>4.6002713978126826E-38</v>
      </c>
      <c r="M71">
        <f t="shared" si="26"/>
        <v>3.3380494425248828E-45</v>
      </c>
      <c r="N71">
        <f t="shared" si="23"/>
        <v>5.3305517288860543E-49</v>
      </c>
      <c r="O71">
        <f t="shared" si="24"/>
        <v>1.5506271794374748E-57</v>
      </c>
      <c r="P71">
        <f t="shared" si="25"/>
        <v>9.9714158057256566E-61</v>
      </c>
      <c r="Q71">
        <f t="shared" si="25"/>
        <v>4.287798820712327E-70</v>
      </c>
      <c r="R71">
        <f t="shared" si="25"/>
        <v>1.593323660272624E-72</v>
      </c>
      <c r="S71">
        <f t="shared" si="25"/>
        <v>2.7600441984786045E-84</v>
      </c>
      <c r="T71">
        <f t="shared" si="23"/>
        <v>9.4357563748655203E-86</v>
      </c>
      <c r="U71">
        <f t="shared" si="20"/>
        <v>0.32209733352962067</v>
      </c>
      <c r="V71">
        <f t="shared" si="18"/>
        <v>-4.586830619078194</v>
      </c>
      <c r="W71">
        <f t="shared" si="21"/>
        <v>21.039015128113249</v>
      </c>
    </row>
    <row r="72" spans="1:23" x14ac:dyDescent="0.3">
      <c r="A72">
        <v>932.84999999999695</v>
      </c>
      <c r="B72">
        <v>131</v>
      </c>
      <c r="C72">
        <f t="shared" si="15"/>
        <v>127.18907975064167</v>
      </c>
      <c r="D72">
        <f t="shared" si="16"/>
        <v>296.66013379564572</v>
      </c>
      <c r="E72">
        <f t="shared" si="22"/>
        <v>3.8109202493583325</v>
      </c>
      <c r="F72">
        <f t="shared" si="19"/>
        <v>0.3874570668468369</v>
      </c>
      <c r="G72">
        <f t="shared" si="19"/>
        <v>8.59130712504582E-5</v>
      </c>
      <c r="H72">
        <f t="shared" si="19"/>
        <v>6.1191398617403645E-10</v>
      </c>
      <c r="I72">
        <f t="shared" si="19"/>
        <v>1.1304770889576482E-15</v>
      </c>
      <c r="J72">
        <f t="shared" si="23"/>
        <v>7.2125160441390165E-23</v>
      </c>
      <c r="K72">
        <f t="shared" si="23"/>
        <v>1.4445333779495989E-33</v>
      </c>
      <c r="L72">
        <f t="shared" si="23"/>
        <v>8.7093241945853376E-38</v>
      </c>
      <c r="M72">
        <f t="shared" si="26"/>
        <v>7.1175028469039109E-45</v>
      </c>
      <c r="N72">
        <f t="shared" si="23"/>
        <v>1.0993779260522207E-48</v>
      </c>
      <c r="O72">
        <f t="shared" si="24"/>
        <v>3.6293341351048526E-57</v>
      </c>
      <c r="P72">
        <f t="shared" si="25"/>
        <v>2.2253284324684733E-60</v>
      </c>
      <c r="Q72">
        <f t="shared" si="25"/>
        <v>1.0953604924391537E-69</v>
      </c>
      <c r="R72">
        <f t="shared" si="25"/>
        <v>3.8291604981049125E-72</v>
      </c>
      <c r="S72">
        <f t="shared" si="25"/>
        <v>7.7047265817392415E-84</v>
      </c>
      <c r="T72">
        <f t="shared" si="23"/>
        <v>2.4444139561530626E-85</v>
      </c>
      <c r="U72">
        <f t="shared" si="20"/>
        <v>0.38754298053000241</v>
      </c>
      <c r="V72">
        <f t="shared" si="18"/>
        <v>3.4233772688283302</v>
      </c>
      <c r="W72">
        <f t="shared" si="21"/>
        <v>11.719511924730517</v>
      </c>
    </row>
    <row r="73" spans="1:23" x14ac:dyDescent="0.3">
      <c r="A73">
        <v>932.89999999999702</v>
      </c>
      <c r="B73">
        <v>133</v>
      </c>
      <c r="C73">
        <f t="shared" si="15"/>
        <v>127.11342621573476</v>
      </c>
      <c r="D73">
        <f t="shared" si="16"/>
        <v>296.61013379564565</v>
      </c>
      <c r="E73">
        <f t="shared" si="22"/>
        <v>5.8865737842652379</v>
      </c>
      <c r="F73">
        <f t="shared" si="19"/>
        <v>0.46498647692625839</v>
      </c>
      <c r="G73">
        <f t="shared" si="19"/>
        <v>1.1335144082079779E-4</v>
      </c>
      <c r="H73">
        <f t="shared" si="19"/>
        <v>8.8102117296286186E-10</v>
      </c>
      <c r="I73">
        <f t="shared" si="19"/>
        <v>1.7666927853333288E-15</v>
      </c>
      <c r="J73">
        <f t="shared" si="23"/>
        <v>1.2248198945397454E-22</v>
      </c>
      <c r="K73">
        <f t="shared" si="23"/>
        <v>2.776231719603498E-33</v>
      </c>
      <c r="L73">
        <f t="shared" si="23"/>
        <v>1.6450730006022096E-37</v>
      </c>
      <c r="M73">
        <f t="shared" si="26"/>
        <v>1.5134936104339569E-44</v>
      </c>
      <c r="N73">
        <f t="shared" si="23"/>
        <v>2.2621509324887597E-48</v>
      </c>
      <c r="O73">
        <f t="shared" si="24"/>
        <v>8.4715830480212534E-57</v>
      </c>
      <c r="P73">
        <f t="shared" si="25"/>
        <v>4.9548569642836029E-60</v>
      </c>
      <c r="Q73">
        <f t="shared" si="25"/>
        <v>2.7906013676874583E-69</v>
      </c>
      <c r="R73">
        <f t="shared" si="25"/>
        <v>9.1812719120706285E-72</v>
      </c>
      <c r="S73">
        <f t="shared" si="25"/>
        <v>2.144946597268403E-83</v>
      </c>
      <c r="T73">
        <f t="shared" si="23"/>
        <v>6.3178964695265929E-85</v>
      </c>
      <c r="U73">
        <f t="shared" si="20"/>
        <v>0.46509982924810217</v>
      </c>
      <c r="V73">
        <f t="shared" si="18"/>
        <v>5.4214739550171354</v>
      </c>
      <c r="W73">
        <f t="shared" si="21"/>
        <v>29.392379844929138</v>
      </c>
    </row>
    <row r="74" spans="1:23" x14ac:dyDescent="0.3">
      <c r="A74">
        <v>932.94999999999698</v>
      </c>
      <c r="B74">
        <v>139</v>
      </c>
      <c r="C74">
        <f t="shared" si="15"/>
        <v>127.03777268082786</v>
      </c>
      <c r="D74">
        <f t="shared" si="16"/>
        <v>296.5601337956457</v>
      </c>
      <c r="E74">
        <f t="shared" si="22"/>
        <v>11.962227319172143</v>
      </c>
      <c r="F74">
        <f t="shared" si="19"/>
        <v>0.55660839655506023</v>
      </c>
      <c r="G74">
        <f t="shared" si="19"/>
        <v>1.4917207805982536E-4</v>
      </c>
      <c r="H74">
        <f t="shared" si="19"/>
        <v>1.265246096772148E-9</v>
      </c>
      <c r="I74">
        <f t="shared" si="19"/>
        <v>2.7539306567606642E-15</v>
      </c>
      <c r="J74">
        <f t="shared" si="23"/>
        <v>2.0746763976511238E-22</v>
      </c>
      <c r="K74">
        <f t="shared" si="23"/>
        <v>5.3211058765613607E-33</v>
      </c>
      <c r="L74">
        <f t="shared" si="23"/>
        <v>3.1001706984670097E-37</v>
      </c>
      <c r="M74">
        <f t="shared" si="26"/>
        <v>3.2096050299180871E-44</v>
      </c>
      <c r="N74">
        <f t="shared" si="23"/>
        <v>4.6440389994102487E-48</v>
      </c>
      <c r="O74">
        <f t="shared" si="24"/>
        <v>1.9720605697266781E-56</v>
      </c>
      <c r="P74">
        <f t="shared" si="25"/>
        <v>1.1006971494486826E-59</v>
      </c>
      <c r="Q74">
        <f t="shared" si="25"/>
        <v>7.0901690579138438E-69</v>
      </c>
      <c r="R74">
        <f t="shared" si="25"/>
        <v>2.1963514949471561E-71</v>
      </c>
      <c r="S74">
        <f t="shared" si="25"/>
        <v>5.9551649369252084E-83</v>
      </c>
      <c r="T74">
        <f t="shared" si="23"/>
        <v>1.62918337625541E-84</v>
      </c>
      <c r="U74">
        <f t="shared" si="20"/>
        <v>0.556757569898369</v>
      </c>
      <c r="V74">
        <f t="shared" si="18"/>
        <v>11.405469749273774</v>
      </c>
      <c r="W74">
        <f t="shared" si="21"/>
        <v>130.08474020159915</v>
      </c>
    </row>
    <row r="75" spans="1:23" x14ac:dyDescent="0.3">
      <c r="A75">
        <v>932.99999999999704</v>
      </c>
      <c r="B75">
        <v>121</v>
      </c>
      <c r="C75">
        <f t="shared" si="15"/>
        <v>126.96211914592095</v>
      </c>
      <c r="D75">
        <f t="shared" si="16"/>
        <v>296.51013379564563</v>
      </c>
      <c r="E75">
        <f t="shared" si="22"/>
        <v>-5.9621191459209513</v>
      </c>
      <c r="F75">
        <f t="shared" si="19"/>
        <v>0.66458705697099363</v>
      </c>
      <c r="G75">
        <f t="shared" si="19"/>
        <v>1.9581264298173284E-4</v>
      </c>
      <c r="H75">
        <f t="shared" si="19"/>
        <v>1.8124096315534576E-9</v>
      </c>
      <c r="I75">
        <f t="shared" si="19"/>
        <v>4.2819112391256841E-15</v>
      </c>
      <c r="J75">
        <f t="shared" si="23"/>
        <v>3.5052677348233906E-22</v>
      </c>
      <c r="K75">
        <f t="shared" si="23"/>
        <v>1.0171058370250881E-32</v>
      </c>
      <c r="L75">
        <f t="shared" si="23"/>
        <v>5.8288885896074567E-37</v>
      </c>
      <c r="M75">
        <f t="shared" si="26"/>
        <v>6.7879814981374192E-44</v>
      </c>
      <c r="N75">
        <f t="shared" si="23"/>
        <v>9.5119564482759498E-48</v>
      </c>
      <c r="O75">
        <f t="shared" si="24"/>
        <v>4.5781918149784559E-56</v>
      </c>
      <c r="P75">
        <f t="shared" si="25"/>
        <v>2.4395194017312715E-59</v>
      </c>
      <c r="Q75">
        <f t="shared" si="25"/>
        <v>1.796525708235348E-68</v>
      </c>
      <c r="R75">
        <f t="shared" si="25"/>
        <v>5.2420426878172419E-71</v>
      </c>
      <c r="S75">
        <f t="shared" si="25"/>
        <v>1.6488804264496431E-82</v>
      </c>
      <c r="T75">
        <f t="shared" si="23"/>
        <v>4.1914776037756845E-84</v>
      </c>
      <c r="U75">
        <f t="shared" si="20"/>
        <v>0.66478287142638937</v>
      </c>
      <c r="V75">
        <f t="shared" si="18"/>
        <v>-6.6269020173473407</v>
      </c>
      <c r="W75">
        <f t="shared" si="21"/>
        <v>43.915830347522252</v>
      </c>
    </row>
    <row r="76" spans="1:23" x14ac:dyDescent="0.3">
      <c r="A76">
        <v>933.049999999997</v>
      </c>
      <c r="B76">
        <v>121</v>
      </c>
      <c r="C76">
        <f t="shared" si="15"/>
        <v>126.88646561101427</v>
      </c>
      <c r="D76">
        <f t="shared" si="16"/>
        <v>296.46013379564567</v>
      </c>
      <c r="E76">
        <f t="shared" si="22"/>
        <v>-5.8864656110142732</v>
      </c>
      <c r="F76">
        <f t="shared" si="19"/>
        <v>0.79149230915805624</v>
      </c>
      <c r="G76">
        <f t="shared" si="19"/>
        <v>2.5638145837469966E-4</v>
      </c>
      <c r="H76">
        <f t="shared" si="19"/>
        <v>2.5895864346127946E-9</v>
      </c>
      <c r="I76">
        <f t="shared" si="19"/>
        <v>6.6407176443057101E-15</v>
      </c>
      <c r="J76">
        <f t="shared" si="23"/>
        <v>5.9072414038104482E-22</v>
      </c>
      <c r="K76">
        <f t="shared" si="23"/>
        <v>1.9388689281818178E-32</v>
      </c>
      <c r="L76">
        <f t="shared" si="23"/>
        <v>1.0934164834644395E-36</v>
      </c>
      <c r="M76">
        <f t="shared" si="26"/>
        <v>1.4316859589081305E-43</v>
      </c>
      <c r="N76">
        <f t="shared" si="23"/>
        <v>1.9437641277186103E-47</v>
      </c>
      <c r="O76">
        <f t="shared" si="24"/>
        <v>1.0599509716639431E-55</v>
      </c>
      <c r="P76">
        <f t="shared" si="25"/>
        <v>5.3943662060349679E-59</v>
      </c>
      <c r="Q76">
        <f t="shared" si="25"/>
        <v>4.5397123955766027E-68</v>
      </c>
      <c r="R76">
        <f t="shared" si="25"/>
        <v>1.2482425344344916E-70</v>
      </c>
      <c r="S76">
        <f t="shared" si="25"/>
        <v>4.5530517722280118E-82</v>
      </c>
      <c r="T76">
        <f t="shared" si="23"/>
        <v>1.0758805212205373E-83</v>
      </c>
      <c r="U76">
        <f t="shared" si="20"/>
        <v>0.79174869320602403</v>
      </c>
      <c r="V76">
        <f t="shared" si="18"/>
        <v>-6.6782143042202975</v>
      </c>
      <c r="W76">
        <f t="shared" si="21"/>
        <v>44.598546293092589</v>
      </c>
    </row>
    <row r="77" spans="1:23" x14ac:dyDescent="0.3">
      <c r="A77">
        <v>933.09999999999695</v>
      </c>
      <c r="B77">
        <v>128</v>
      </c>
      <c r="C77">
        <f t="shared" si="15"/>
        <v>126.81081207610737</v>
      </c>
      <c r="D77">
        <f t="shared" si="16"/>
        <v>296.41013379564572</v>
      </c>
      <c r="E77">
        <f t="shared" si="22"/>
        <v>1.1891879238926322</v>
      </c>
      <c r="F77">
        <f t="shared" si="19"/>
        <v>0.94023023809206452</v>
      </c>
      <c r="G77">
        <f t="shared" si="19"/>
        <v>3.3483063966749713E-4</v>
      </c>
      <c r="H77">
        <f t="shared" si="19"/>
        <v>3.6906015174581416E-9</v>
      </c>
      <c r="I77">
        <f t="shared" si="19"/>
        <v>1.0272710851334825E-14</v>
      </c>
      <c r="J77">
        <f t="shared" si="23"/>
        <v>9.9298099704885087E-22</v>
      </c>
      <c r="K77">
        <f t="shared" si="23"/>
        <v>3.6859446790552108E-32</v>
      </c>
      <c r="L77">
        <f t="shared" si="23"/>
        <v>2.0463748687779731E-36</v>
      </c>
      <c r="M77">
        <f t="shared" si="26"/>
        <v>3.0114311563343505E-43</v>
      </c>
      <c r="N77">
        <f t="shared" si="23"/>
        <v>3.9629353508208128E-47</v>
      </c>
      <c r="O77">
        <f t="shared" si="24"/>
        <v>2.4473474350018359E-55</v>
      </c>
      <c r="P77">
        <f t="shared" si="25"/>
        <v>1.1900803661548737E-58</v>
      </c>
      <c r="Q77">
        <f t="shared" si="25"/>
        <v>1.1440402421613356E-67</v>
      </c>
      <c r="R77">
        <f t="shared" si="25"/>
        <v>2.9654944538657191E-70</v>
      </c>
      <c r="S77">
        <f t="shared" si="25"/>
        <v>1.2538167648668291E-81</v>
      </c>
      <c r="T77">
        <f t="shared" si="23"/>
        <v>2.7552477364675836E-83</v>
      </c>
      <c r="U77">
        <f t="shared" si="20"/>
        <v>0.94056507242234388</v>
      </c>
      <c r="V77">
        <f t="shared" si="18"/>
        <v>0.24862285147028829</v>
      </c>
      <c r="W77">
        <f t="shared" si="21"/>
        <v>6.1813322273217029E-2</v>
      </c>
    </row>
    <row r="78" spans="1:23" x14ac:dyDescent="0.3">
      <c r="A78">
        <v>933.14999999999702</v>
      </c>
      <c r="B78">
        <v>128</v>
      </c>
      <c r="C78">
        <f t="shared" si="15"/>
        <v>126.73515854120046</v>
      </c>
      <c r="D78">
        <f t="shared" si="16"/>
        <v>296.36013379564565</v>
      </c>
      <c r="E78">
        <f t="shared" si="22"/>
        <v>1.2648414587995376</v>
      </c>
      <c r="F78">
        <f t="shared" si="19"/>
        <v>1.1140749871180522</v>
      </c>
      <c r="G78">
        <f t="shared" si="19"/>
        <v>4.3617067779699994E-4</v>
      </c>
      <c r="H78">
        <f t="shared" si="19"/>
        <v>5.2463419657508838E-9</v>
      </c>
      <c r="I78">
        <f t="shared" si="19"/>
        <v>1.5850676699685116E-14</v>
      </c>
      <c r="J78">
        <f t="shared" si="23"/>
        <v>1.6649065059943792E-21</v>
      </c>
      <c r="K78">
        <f t="shared" si="23"/>
        <v>6.9882306808737515E-32</v>
      </c>
      <c r="L78">
        <f t="shared" si="23"/>
        <v>3.8210655274614385E-36</v>
      </c>
      <c r="M78">
        <f t="shared" si="26"/>
        <v>6.3170770020866275E-43</v>
      </c>
      <c r="N78">
        <f t="shared" si="23"/>
        <v>8.0610223816381808E-47</v>
      </c>
      <c r="O78">
        <f t="shared" si="24"/>
        <v>5.6353842810959043E-55</v>
      </c>
      <c r="P78">
        <f t="shared" si="25"/>
        <v>2.6194605937563775E-58</v>
      </c>
      <c r="Q78">
        <f t="shared" si="25"/>
        <v>2.8752282075366491E-67</v>
      </c>
      <c r="R78">
        <f t="shared" si="25"/>
        <v>7.0290230879590469E-70</v>
      </c>
      <c r="S78">
        <f t="shared" si="25"/>
        <v>3.4433693881231252E-81</v>
      </c>
      <c r="T78">
        <f t="shared" si="23"/>
        <v>7.0397458210738898E-83</v>
      </c>
      <c r="U78">
        <f t="shared" si="20"/>
        <v>1.1145111630422071</v>
      </c>
      <c r="V78">
        <f t="shared" si="18"/>
        <v>0.15033029575733048</v>
      </c>
      <c r="W78">
        <f t="shared" si="21"/>
        <v>2.2599197822486455E-2</v>
      </c>
    </row>
    <row r="79" spans="1:23" x14ac:dyDescent="0.3">
      <c r="A79">
        <v>933.19999999999698</v>
      </c>
      <c r="B79">
        <v>148</v>
      </c>
      <c r="C79">
        <f t="shared" ref="C79:C142" si="27">$Z$15*A79+$AA$15</f>
        <v>126.65950500629356</v>
      </c>
      <c r="D79">
        <f t="shared" ref="D79:D142" si="28">$E$5-A79-$X$8</f>
        <v>296.3101337956457</v>
      </c>
      <c r="E79">
        <f t="shared" si="22"/>
        <v>21.340494993706443</v>
      </c>
      <c r="F79">
        <f t="shared" si="19"/>
        <v>1.3167014927671394</v>
      </c>
      <c r="G79">
        <f t="shared" si="19"/>
        <v>5.6673552215353044E-4</v>
      </c>
      <c r="H79">
        <f t="shared" si="19"/>
        <v>7.4389001474715497E-9</v>
      </c>
      <c r="I79">
        <f t="shared" ref="I79:N142" si="29">I$8*EXP(-(($D79-I$9)^2)/(2*I$10^2))</f>
        <v>2.439513615924437E-14</v>
      </c>
      <c r="J79">
        <f t="shared" si="29"/>
        <v>2.784398929629355E-21</v>
      </c>
      <c r="K79">
        <f t="shared" si="29"/>
        <v>1.3213069221339944E-31</v>
      </c>
      <c r="L79">
        <f t="shared" si="29"/>
        <v>7.1184180903719361E-36</v>
      </c>
      <c r="M79">
        <f t="shared" si="29"/>
        <v>1.3215313193273157E-42</v>
      </c>
      <c r="N79">
        <f t="shared" si="29"/>
        <v>1.6359234629447892E-46</v>
      </c>
      <c r="O79">
        <f t="shared" si="24"/>
        <v>1.2941049621563436E-54</v>
      </c>
      <c r="P79">
        <f t="shared" si="25"/>
        <v>5.7523746461506284E-58</v>
      </c>
      <c r="Q79">
        <f t="shared" si="25"/>
        <v>7.2064503276132932E-67</v>
      </c>
      <c r="R79">
        <f t="shared" ref="R79:T140" si="30">R$8*EXP(-(($D79-R$9)^2)/(2*R$10^2))</f>
        <v>1.6622354430917724E-69</v>
      </c>
      <c r="S79">
        <f t="shared" si="30"/>
        <v>9.4308581741052186E-81</v>
      </c>
      <c r="T79">
        <f t="shared" si="30"/>
        <v>1.7945394825192147E-82</v>
      </c>
      <c r="U79">
        <f t="shared" si="20"/>
        <v>1.3172682357282175</v>
      </c>
      <c r="V79">
        <f t="shared" ref="V79:V142" si="31">E79-U79</f>
        <v>20.023226757978225</v>
      </c>
      <c r="W79">
        <f t="shared" si="21"/>
        <v>400.92960980141521</v>
      </c>
    </row>
    <row r="80" spans="1:23" x14ac:dyDescent="0.3">
      <c r="A80">
        <v>933.24999999999704</v>
      </c>
      <c r="B80">
        <v>109</v>
      </c>
      <c r="C80">
        <f t="shared" si="27"/>
        <v>126.58385147138665</v>
      </c>
      <c r="D80">
        <f t="shared" si="28"/>
        <v>296.26013379564563</v>
      </c>
      <c r="E80">
        <f t="shared" ref="E80:E143" si="32">B80-C80</f>
        <v>-17.583851471386652</v>
      </c>
      <c r="F80">
        <f t="shared" ref="F80:I143" si="33">F$8*EXP(-(($D80-F$9)^2)/(2*F$10^2))</f>
        <v>1.5522187559584106</v>
      </c>
      <c r="G80">
        <f t="shared" si="33"/>
        <v>7.3450895906228882E-4</v>
      </c>
      <c r="H80">
        <f t="shared" si="33"/>
        <v>1.0520916112982353E-8</v>
      </c>
      <c r="I80">
        <f t="shared" si="33"/>
        <v>3.7449961849415119E-14</v>
      </c>
      <c r="J80">
        <f t="shared" si="29"/>
        <v>4.6447865462210765E-21</v>
      </c>
      <c r="K80">
        <f t="shared" si="29"/>
        <v>2.4914848211437061E-31</v>
      </c>
      <c r="L80">
        <f t="shared" si="29"/>
        <v>1.3230681459951187E-35</v>
      </c>
      <c r="M80">
        <f t="shared" si="29"/>
        <v>2.7571272281805737E-42</v>
      </c>
      <c r="N80">
        <f t="shared" si="29"/>
        <v>3.3123448898691026E-46</v>
      </c>
      <c r="O80">
        <f t="shared" si="24"/>
        <v>2.9636951301806237E-54</v>
      </c>
      <c r="P80">
        <f t="shared" si="25"/>
        <v>1.2603239006399477E-57</v>
      </c>
      <c r="Q80">
        <f t="shared" si="25"/>
        <v>1.8013103000555268E-66</v>
      </c>
      <c r="R80">
        <f t="shared" si="30"/>
        <v>3.9218395481572841E-69</v>
      </c>
      <c r="S80">
        <f t="shared" si="30"/>
        <v>2.5759466912857916E-80</v>
      </c>
      <c r="T80">
        <f t="shared" si="30"/>
        <v>4.5640329583605852E-82</v>
      </c>
      <c r="U80">
        <f t="shared" ref="U80:U143" si="34">F80+G80+H80+I80+J80+K80+L80+P80+M80+N80+O80+R80+Q80+S80+T80</f>
        <v>1.5529532754384265</v>
      </c>
      <c r="V80">
        <f t="shared" si="31"/>
        <v>-19.136804746825078</v>
      </c>
      <c r="W80">
        <f t="shared" ref="W80:W143" si="35">(V80)^2</f>
        <v>366.21729591810686</v>
      </c>
    </row>
    <row r="81" spans="1:23" x14ac:dyDescent="0.3">
      <c r="A81">
        <v>933.299999999997</v>
      </c>
      <c r="B81">
        <v>141</v>
      </c>
      <c r="C81">
        <f t="shared" si="27"/>
        <v>126.50819793647975</v>
      </c>
      <c r="D81">
        <f t="shared" si="28"/>
        <v>296.21013379564567</v>
      </c>
      <c r="E81">
        <f t="shared" si="32"/>
        <v>14.491802063520254</v>
      </c>
      <c r="F81">
        <f t="shared" si="33"/>
        <v>1.8252031954948391</v>
      </c>
      <c r="G81">
        <f t="shared" si="33"/>
        <v>9.4952511214992194E-4</v>
      </c>
      <c r="H81">
        <f t="shared" si="33"/>
        <v>1.4841953996470027E-8</v>
      </c>
      <c r="I81">
        <f t="shared" si="33"/>
        <v>5.7344557715081413E-14</v>
      </c>
      <c r="J81">
        <f t="shared" si="29"/>
        <v>7.728456336252271E-21</v>
      </c>
      <c r="K81">
        <f t="shared" si="29"/>
        <v>4.6852291748024079E-31</v>
      </c>
      <c r="L81">
        <f t="shared" si="29"/>
        <v>2.4534694228977693E-35</v>
      </c>
      <c r="M81">
        <f t="shared" si="29"/>
        <v>5.736595291638325E-42</v>
      </c>
      <c r="N81">
        <f t="shared" si="29"/>
        <v>6.691258902858227E-46</v>
      </c>
      <c r="O81">
        <f t="shared" si="24"/>
        <v>6.768861195853096E-54</v>
      </c>
      <c r="P81">
        <f t="shared" si="25"/>
        <v>2.7549701387446234E-57</v>
      </c>
      <c r="Q81">
        <f t="shared" si="25"/>
        <v>4.4902831219907051E-66</v>
      </c>
      <c r="R81">
        <f t="shared" si="30"/>
        <v>9.2318091951696832E-69</v>
      </c>
      <c r="S81">
        <f t="shared" si="30"/>
        <v>7.016824046916887E-80</v>
      </c>
      <c r="T81">
        <f t="shared" si="30"/>
        <v>1.158095144597553E-81</v>
      </c>
      <c r="U81">
        <f t="shared" si="34"/>
        <v>1.8261527354490001</v>
      </c>
      <c r="V81">
        <f t="shared" si="31"/>
        <v>12.665649328071254</v>
      </c>
      <c r="W81">
        <f t="shared" si="35"/>
        <v>160.41867290167181</v>
      </c>
    </row>
    <row r="82" spans="1:23" x14ac:dyDescent="0.3">
      <c r="A82">
        <v>933.34999999999695</v>
      </c>
      <c r="B82">
        <v>123</v>
      </c>
      <c r="C82">
        <f t="shared" si="27"/>
        <v>126.43254440157307</v>
      </c>
      <c r="D82">
        <f t="shared" si="28"/>
        <v>296.16013379564572</v>
      </c>
      <c r="E82">
        <f t="shared" si="32"/>
        <v>-3.4325444015730682</v>
      </c>
      <c r="F82">
        <f t="shared" si="33"/>
        <v>2.1407315450550644</v>
      </c>
      <c r="G82">
        <f t="shared" si="33"/>
        <v>1.2243582370250043E-3</v>
      </c>
      <c r="H82">
        <f t="shared" si="33"/>
        <v>2.0884366166616931E-8</v>
      </c>
      <c r="I82">
        <f t="shared" si="33"/>
        <v>8.7584192450471479E-14</v>
      </c>
      <c r="J82">
        <f t="shared" si="29"/>
        <v>1.2826626521270596E-20</v>
      </c>
      <c r="K82">
        <f t="shared" si="29"/>
        <v>8.7866128271425181E-31</v>
      </c>
      <c r="L82">
        <f t="shared" si="29"/>
        <v>4.5391945908301901E-35</v>
      </c>
      <c r="M82">
        <f t="shared" si="29"/>
        <v>1.190336291911414E-41</v>
      </c>
      <c r="N82">
        <f t="shared" si="29"/>
        <v>1.3485896831511188E-45</v>
      </c>
      <c r="O82">
        <f t="shared" si="24"/>
        <v>1.5417563582523516E-53</v>
      </c>
      <c r="P82">
        <f t="shared" si="25"/>
        <v>6.0082961963034229E-57</v>
      </c>
      <c r="Q82">
        <f t="shared" si="25"/>
        <v>1.1162898492804182E-65</v>
      </c>
      <c r="R82">
        <f t="shared" si="30"/>
        <v>2.1681210841035171E-68</v>
      </c>
      <c r="S82">
        <f t="shared" si="30"/>
        <v>1.9061732005695743E-79</v>
      </c>
      <c r="T82">
        <f t="shared" si="30"/>
        <v>2.9318343207691812E-81</v>
      </c>
      <c r="U82">
        <f t="shared" si="34"/>
        <v>2.1419559241765431</v>
      </c>
      <c r="V82">
        <f t="shared" si="31"/>
        <v>-5.5745003257496109</v>
      </c>
      <c r="W82">
        <f t="shared" si="35"/>
        <v>31.075053881782516</v>
      </c>
    </row>
    <row r="83" spans="1:23" x14ac:dyDescent="0.3">
      <c r="A83">
        <v>933.39999999999702</v>
      </c>
      <c r="B83">
        <v>123</v>
      </c>
      <c r="C83">
        <f t="shared" si="27"/>
        <v>126.35689086666616</v>
      </c>
      <c r="D83">
        <f t="shared" si="28"/>
        <v>296.11013379564565</v>
      </c>
      <c r="E83">
        <f t="shared" si="32"/>
        <v>-3.3568908666661628</v>
      </c>
      <c r="F83">
        <f t="shared" si="33"/>
        <v>2.5044126666592694</v>
      </c>
      <c r="G83">
        <f t="shared" si="33"/>
        <v>1.5747196772499924E-3</v>
      </c>
      <c r="H83">
        <f t="shared" si="33"/>
        <v>2.9311916293426696E-8</v>
      </c>
      <c r="I83">
        <f t="shared" si="33"/>
        <v>1.3342952723035729E-13</v>
      </c>
      <c r="J83">
        <f t="shared" si="29"/>
        <v>2.1233658864937761E-20</v>
      </c>
      <c r="K83">
        <f t="shared" si="29"/>
        <v>1.6433504915818364E-30</v>
      </c>
      <c r="L83">
        <f t="shared" si="29"/>
        <v>8.3787005033356925E-35</v>
      </c>
      <c r="M83">
        <f t="shared" ref="M83:M140" si="36">M$8*EXP(-(($D83-M$9)^2)/(2*M$10^2))</f>
        <v>2.4632199625043859E-41</v>
      </c>
      <c r="N83">
        <f t="shared" si="29"/>
        <v>2.7117618491878524E-45</v>
      </c>
      <c r="O83">
        <f t="shared" si="24"/>
        <v>3.5021435678468784E-53</v>
      </c>
      <c r="P83">
        <f t="shared" si="25"/>
        <v>1.3073307836110885E-56</v>
      </c>
      <c r="Q83">
        <f t="shared" si="25"/>
        <v>2.7675678951395888E-65</v>
      </c>
      <c r="R83">
        <f t="shared" si="30"/>
        <v>5.0801900622086604E-68</v>
      </c>
      <c r="S83">
        <f t="shared" si="30"/>
        <v>5.164189736961978E-79</v>
      </c>
      <c r="T83">
        <f t="shared" si="30"/>
        <v>7.4051578931436508E-81</v>
      </c>
      <c r="U83">
        <f t="shared" si="34"/>
        <v>2.5059874156485691</v>
      </c>
      <c r="V83">
        <f t="shared" si="31"/>
        <v>-5.8628782823147318</v>
      </c>
      <c r="W83">
        <f t="shared" si="35"/>
        <v>34.373341753237739</v>
      </c>
    </row>
    <row r="84" spans="1:23" x14ac:dyDescent="0.3">
      <c r="A84">
        <v>933.44999999999698</v>
      </c>
      <c r="B84">
        <v>142</v>
      </c>
      <c r="C84">
        <f t="shared" si="27"/>
        <v>126.28123733175926</v>
      </c>
      <c r="D84">
        <f t="shared" si="28"/>
        <v>296.0601337956457</v>
      </c>
      <c r="E84">
        <f t="shared" si="32"/>
        <v>15.718762668240743</v>
      </c>
      <c r="F84">
        <f t="shared" si="33"/>
        <v>2.9224175635077807</v>
      </c>
      <c r="G84">
        <f t="shared" si="33"/>
        <v>2.0201829248446329E-3</v>
      </c>
      <c r="H84">
        <f t="shared" si="33"/>
        <v>4.1035508467376183E-8</v>
      </c>
      <c r="I84">
        <f t="shared" si="33"/>
        <v>2.0275466678683657E-13</v>
      </c>
      <c r="J84">
        <f t="shared" si="29"/>
        <v>3.5061453561267443E-20</v>
      </c>
      <c r="K84">
        <f t="shared" si="29"/>
        <v>3.0651869356608029E-30</v>
      </c>
      <c r="L84">
        <f t="shared" si="29"/>
        <v>1.543029565716828E-34</v>
      </c>
      <c r="M84">
        <f t="shared" si="36"/>
        <v>5.0834057283344125E-41</v>
      </c>
      <c r="N84">
        <f t="shared" si="29"/>
        <v>5.4403015755677957E-45</v>
      </c>
      <c r="O84">
        <f t="shared" si="24"/>
        <v>7.9335981889797403E-53</v>
      </c>
      <c r="P84">
        <f t="shared" si="25"/>
        <v>2.8380455119941602E-56</v>
      </c>
      <c r="Q84">
        <f t="shared" si="25"/>
        <v>6.8428599282525664E-65</v>
      </c>
      <c r="R84">
        <f t="shared" si="30"/>
        <v>1.1876161730383785E-67</v>
      </c>
      <c r="S84">
        <f t="shared" si="30"/>
        <v>1.395275855169015E-78</v>
      </c>
      <c r="T84">
        <f t="shared" si="30"/>
        <v>1.8660743198688206E-80</v>
      </c>
      <c r="U84">
        <f t="shared" si="34"/>
        <v>2.9244377874683365</v>
      </c>
      <c r="V84">
        <f t="shared" si="31"/>
        <v>12.794324880772406</v>
      </c>
      <c r="W84">
        <f t="shared" si="35"/>
        <v>163.69474915475183</v>
      </c>
    </row>
    <row r="85" spans="1:23" x14ac:dyDescent="0.3">
      <c r="A85">
        <v>933.49999999999704</v>
      </c>
      <c r="B85">
        <v>138</v>
      </c>
      <c r="C85">
        <f t="shared" si="27"/>
        <v>126.20558379685235</v>
      </c>
      <c r="D85">
        <f t="shared" si="28"/>
        <v>296.01013379564563</v>
      </c>
      <c r="E85">
        <f t="shared" si="32"/>
        <v>11.794416203147648</v>
      </c>
      <c r="F85">
        <f t="shared" si="33"/>
        <v>3.4015067850076846</v>
      </c>
      <c r="G85">
        <f t="shared" si="33"/>
        <v>2.5850612184433702E-3</v>
      </c>
      <c r="H85">
        <f t="shared" si="33"/>
        <v>5.7301781078460158E-8</v>
      </c>
      <c r="I85">
        <f t="shared" si="33"/>
        <v>3.0731408509163236E-13</v>
      </c>
      <c r="J85">
        <f t="shared" si="29"/>
        <v>5.7746769363658463E-20</v>
      </c>
      <c r="K85">
        <f t="shared" si="29"/>
        <v>5.7016662292380224E-30</v>
      </c>
      <c r="L85">
        <f t="shared" si="29"/>
        <v>2.8351206363094389E-34</v>
      </c>
      <c r="M85">
        <f t="shared" si="36"/>
        <v>1.0462233541577162E-40</v>
      </c>
      <c r="N85">
        <f t="shared" si="29"/>
        <v>1.0889153453565597E-44</v>
      </c>
      <c r="O85">
        <f t="shared" si="24"/>
        <v>1.7923569917285386E-52</v>
      </c>
      <c r="P85">
        <f t="shared" si="25"/>
        <v>6.1468545763795827E-56</v>
      </c>
      <c r="Q85">
        <f t="shared" si="25"/>
        <v>1.6873107529864037E-64</v>
      </c>
      <c r="R85">
        <f t="shared" si="30"/>
        <v>2.7699501971898683E-67</v>
      </c>
      <c r="S85">
        <f t="shared" si="30"/>
        <v>3.7595513886556136E-78</v>
      </c>
      <c r="T85">
        <f t="shared" si="30"/>
        <v>4.691624704809183E-80</v>
      </c>
      <c r="U85">
        <f t="shared" si="34"/>
        <v>3.4040919035282164</v>
      </c>
      <c r="V85">
        <f t="shared" si="31"/>
        <v>8.3903242996194312</v>
      </c>
      <c r="W85">
        <f t="shared" si="35"/>
        <v>70.3975418527843</v>
      </c>
    </row>
    <row r="86" spans="1:23" x14ac:dyDescent="0.3">
      <c r="A86">
        <v>933.549999999997</v>
      </c>
      <c r="B86">
        <v>135</v>
      </c>
      <c r="C86">
        <f t="shared" si="27"/>
        <v>126.12993026194545</v>
      </c>
      <c r="D86">
        <f t="shared" si="28"/>
        <v>295.96013379564567</v>
      </c>
      <c r="E86">
        <f t="shared" si="32"/>
        <v>8.8700697380545535</v>
      </c>
      <c r="F86">
        <f t="shared" si="33"/>
        <v>3.9490543289155395</v>
      </c>
      <c r="G86">
        <f t="shared" si="33"/>
        <v>3.2994660449694223E-3</v>
      </c>
      <c r="H86">
        <f t="shared" si="33"/>
        <v>7.9812169789700547E-8</v>
      </c>
      <c r="I86">
        <f t="shared" si="33"/>
        <v>4.6460808917544098E-13</v>
      </c>
      <c r="J86">
        <f t="shared" si="29"/>
        <v>9.4867654476701238E-20</v>
      </c>
      <c r="K86">
        <f t="shared" si="29"/>
        <v>1.0577052814965684E-29</v>
      </c>
      <c r="L86">
        <f t="shared" si="29"/>
        <v>5.1971895140090988E-34</v>
      </c>
      <c r="M86">
        <f t="shared" si="36"/>
        <v>2.1473958248823901E-40</v>
      </c>
      <c r="N86">
        <f t="shared" si="29"/>
        <v>2.1745278594032944E-44</v>
      </c>
      <c r="O86">
        <f t="shared" si="24"/>
        <v>4.0382842519407553E-52</v>
      </c>
      <c r="P86">
        <f t="shared" si="25"/>
        <v>1.3282696099485586E-55</v>
      </c>
      <c r="Q86">
        <f t="shared" si="25"/>
        <v>4.1492591090254928E-64</v>
      </c>
      <c r="R86">
        <f t="shared" si="30"/>
        <v>6.445662071927196E-67</v>
      </c>
      <c r="S86">
        <f t="shared" si="30"/>
        <v>1.0102527233945068E-77</v>
      </c>
      <c r="T86">
        <f t="shared" si="30"/>
        <v>1.1768396914244797E-79</v>
      </c>
      <c r="U86">
        <f t="shared" si="34"/>
        <v>3.9523538747731433</v>
      </c>
      <c r="V86">
        <f t="shared" si="31"/>
        <v>4.9177158632814102</v>
      </c>
      <c r="W86">
        <f t="shared" si="35"/>
        <v>24.183929311969624</v>
      </c>
    </row>
    <row r="87" spans="1:23" x14ac:dyDescent="0.3">
      <c r="A87">
        <v>933.59999999999695</v>
      </c>
      <c r="B87">
        <v>151</v>
      </c>
      <c r="C87">
        <f t="shared" si="27"/>
        <v>126.05427672703877</v>
      </c>
      <c r="D87">
        <f t="shared" si="28"/>
        <v>295.91013379564572</v>
      </c>
      <c r="E87">
        <f t="shared" si="32"/>
        <v>24.945723272961231</v>
      </c>
      <c r="F87">
        <f t="shared" si="33"/>
        <v>4.5730670625174596</v>
      </c>
      <c r="G87">
        <f t="shared" si="33"/>
        <v>4.2005793113688468E-3</v>
      </c>
      <c r="H87">
        <f t="shared" si="33"/>
        <v>1.1088244893508141E-7</v>
      </c>
      <c r="I87">
        <f t="shared" si="33"/>
        <v>7.0062198791010148E-13</v>
      </c>
      <c r="J87">
        <f t="shared" si="29"/>
        <v>1.5545379485691749E-19</v>
      </c>
      <c r="K87">
        <f t="shared" si="29"/>
        <v>1.9567962762576484E-29</v>
      </c>
      <c r="L87">
        <f t="shared" si="29"/>
        <v>9.5052879712565761E-34</v>
      </c>
      <c r="M87">
        <f t="shared" si="36"/>
        <v>4.395596878889815E-40</v>
      </c>
      <c r="N87">
        <f t="shared" si="29"/>
        <v>4.33246984821134E-44</v>
      </c>
      <c r="O87">
        <f t="shared" si="24"/>
        <v>9.0737605475876771E-52</v>
      </c>
      <c r="P87">
        <f t="shared" si="25"/>
        <v>2.8636454648917509E-55</v>
      </c>
      <c r="Q87">
        <f t="shared" si="25"/>
        <v>1.0175695341310649E-63</v>
      </c>
      <c r="R87">
        <f t="shared" si="30"/>
        <v>1.4964520998818717E-66</v>
      </c>
      <c r="S87">
        <f t="shared" si="30"/>
        <v>2.7073355877283134E-77</v>
      </c>
      <c r="T87">
        <f t="shared" si="30"/>
        <v>2.945174728362463E-79</v>
      </c>
      <c r="U87">
        <f t="shared" si="34"/>
        <v>4.5772677527119781</v>
      </c>
      <c r="V87">
        <f t="shared" si="31"/>
        <v>20.368455520249253</v>
      </c>
      <c r="W87">
        <f t="shared" si="35"/>
        <v>414.87398028037222</v>
      </c>
    </row>
    <row r="88" spans="1:23" x14ac:dyDescent="0.3">
      <c r="A88">
        <v>933.64999999999702</v>
      </c>
      <c r="B88">
        <v>115</v>
      </c>
      <c r="C88">
        <f t="shared" si="27"/>
        <v>125.97862319213164</v>
      </c>
      <c r="D88">
        <f t="shared" si="28"/>
        <v>295.86013379564565</v>
      </c>
      <c r="E88">
        <f t="shared" si="32"/>
        <v>-10.978623192131636</v>
      </c>
      <c r="F88">
        <f t="shared" si="33"/>
        <v>5.2821986093106243</v>
      </c>
      <c r="G88">
        <f t="shared" si="33"/>
        <v>5.334176839934042E-3</v>
      </c>
      <c r="H88">
        <f t="shared" si="33"/>
        <v>1.536558838841808E-7</v>
      </c>
      <c r="I88">
        <f t="shared" si="33"/>
        <v>1.0538370265404791E-12</v>
      </c>
      <c r="J88">
        <f t="shared" si="29"/>
        <v>2.5408392409855929E-19</v>
      </c>
      <c r="K88">
        <f t="shared" si="29"/>
        <v>3.6103109732736687E-29</v>
      </c>
      <c r="L88">
        <f t="shared" si="29"/>
        <v>1.7344497367206555E-33</v>
      </c>
      <c r="M88">
        <f t="shared" si="36"/>
        <v>8.9730826111634574E-40</v>
      </c>
      <c r="N88">
        <f t="shared" si="29"/>
        <v>8.6120359999673815E-44</v>
      </c>
      <c r="O88">
        <f t="shared" si="24"/>
        <v>2.0332735024022619E-51</v>
      </c>
      <c r="P88">
        <f t="shared" si="25"/>
        <v>6.1595924261091512E-55</v>
      </c>
      <c r="Q88">
        <f t="shared" si="25"/>
        <v>2.4887180253684027E-63</v>
      </c>
      <c r="R88">
        <f t="shared" si="30"/>
        <v>3.4662335532115599E-66</v>
      </c>
      <c r="S88">
        <f t="shared" si="30"/>
        <v>7.2355610479526083E-77</v>
      </c>
      <c r="T88">
        <f t="shared" si="30"/>
        <v>7.3536767921518759E-79</v>
      </c>
      <c r="U88">
        <f t="shared" si="34"/>
        <v>5.2875329398074964</v>
      </c>
      <c r="V88">
        <f t="shared" si="31"/>
        <v>-16.266156131939134</v>
      </c>
      <c r="W88">
        <f t="shared" si="35"/>
        <v>264.5878353086211</v>
      </c>
    </row>
    <row r="89" spans="1:23" x14ac:dyDescent="0.3">
      <c r="A89">
        <v>933.69999999999698</v>
      </c>
      <c r="B89">
        <v>128</v>
      </c>
      <c r="C89">
        <f t="shared" si="27"/>
        <v>125.90296965722496</v>
      </c>
      <c r="D89">
        <f t="shared" si="28"/>
        <v>295.8101337956457</v>
      </c>
      <c r="E89">
        <f t="shared" si="32"/>
        <v>2.0970303427750423</v>
      </c>
      <c r="F89">
        <f t="shared" si="33"/>
        <v>6.0857565830582354</v>
      </c>
      <c r="G89">
        <f t="shared" si="33"/>
        <v>6.7564462240286092E-3</v>
      </c>
      <c r="H89">
        <f t="shared" si="33"/>
        <v>2.1238716891625371E-7</v>
      </c>
      <c r="I89">
        <f t="shared" si="33"/>
        <v>1.5810872579986537E-12</v>
      </c>
      <c r="J89">
        <f t="shared" si="29"/>
        <v>4.1423400000327143E-19</v>
      </c>
      <c r="K89">
        <f t="shared" si="29"/>
        <v>6.6429604580526972E-29</v>
      </c>
      <c r="L89">
        <f t="shared" si="29"/>
        <v>3.1576055274521948E-33</v>
      </c>
      <c r="M89">
        <f t="shared" si="36"/>
        <v>1.8267685821365613E-39</v>
      </c>
      <c r="N89">
        <f t="shared" si="29"/>
        <v>1.7079526995866405E-43</v>
      </c>
      <c r="O89">
        <f t="shared" si="24"/>
        <v>4.5438328346503119E-51</v>
      </c>
      <c r="P89">
        <f t="shared" si="25"/>
        <v>1.3218568273793408E-54</v>
      </c>
      <c r="Q89">
        <f t="shared" si="25"/>
        <v>6.0702328229156878E-63</v>
      </c>
      <c r="R89">
        <f t="shared" si="30"/>
        <v>8.0103692989854605E-66</v>
      </c>
      <c r="S89">
        <f t="shared" si="30"/>
        <v>1.9285033160821364E-76</v>
      </c>
      <c r="T89">
        <f t="shared" si="30"/>
        <v>1.8318829702758396E-78</v>
      </c>
      <c r="U89">
        <f t="shared" si="34"/>
        <v>6.0925132416710142</v>
      </c>
      <c r="V89">
        <f t="shared" si="31"/>
        <v>-3.9954828988959719</v>
      </c>
      <c r="W89">
        <f t="shared" si="35"/>
        <v>15.963883595370159</v>
      </c>
    </row>
    <row r="90" spans="1:23" x14ac:dyDescent="0.3">
      <c r="A90">
        <v>933.74999999999704</v>
      </c>
      <c r="B90">
        <v>145</v>
      </c>
      <c r="C90">
        <f t="shared" si="27"/>
        <v>125.82731612231805</v>
      </c>
      <c r="D90">
        <f t="shared" si="28"/>
        <v>295.76013379564563</v>
      </c>
      <c r="E90">
        <f t="shared" si="32"/>
        <v>19.172683877681948</v>
      </c>
      <c r="F90">
        <f t="shared" si="33"/>
        <v>6.9937020006021777</v>
      </c>
      <c r="G90">
        <f t="shared" si="33"/>
        <v>8.5361479587644264E-3</v>
      </c>
      <c r="H90">
        <f t="shared" si="33"/>
        <v>2.9281953812823255E-7</v>
      </c>
      <c r="I90">
        <f t="shared" si="33"/>
        <v>2.3660881399506431E-12</v>
      </c>
      <c r="J90">
        <f t="shared" si="29"/>
        <v>6.7360762058549581E-19</v>
      </c>
      <c r="K90">
        <f t="shared" si="29"/>
        <v>1.2189805641290631E-28</v>
      </c>
      <c r="L90">
        <f t="shared" si="29"/>
        <v>5.7352683526125725E-33</v>
      </c>
      <c r="M90">
        <f t="shared" si="36"/>
        <v>3.7088857827840035E-39</v>
      </c>
      <c r="N90">
        <f t="shared" si="29"/>
        <v>3.3794463510679377E-43</v>
      </c>
      <c r="O90">
        <f t="shared" si="24"/>
        <v>1.0126676765425222E-50</v>
      </c>
      <c r="P90">
        <f t="shared" si="25"/>
        <v>2.8301964086352983E-54</v>
      </c>
      <c r="Q90">
        <f t="shared" si="25"/>
        <v>1.4765666729723223E-62</v>
      </c>
      <c r="R90">
        <f t="shared" si="30"/>
        <v>1.8469152624544918E-65</v>
      </c>
      <c r="S90">
        <f t="shared" si="30"/>
        <v>5.1260947065665049E-76</v>
      </c>
      <c r="T90">
        <f t="shared" si="30"/>
        <v>4.5529263769719976E-78</v>
      </c>
      <c r="U90">
        <f t="shared" si="34"/>
        <v>7.0022384413828469</v>
      </c>
      <c r="V90">
        <f t="shared" si="31"/>
        <v>12.170445436299101</v>
      </c>
      <c r="W90">
        <f t="shared" si="35"/>
        <v>148.11974211793361</v>
      </c>
    </row>
    <row r="91" spans="1:23" x14ac:dyDescent="0.3">
      <c r="A91">
        <v>933.799999999997</v>
      </c>
      <c r="B91">
        <v>138</v>
      </c>
      <c r="C91">
        <f t="shared" si="27"/>
        <v>125.75166258741115</v>
      </c>
      <c r="D91">
        <f t="shared" si="28"/>
        <v>295.71013379564567</v>
      </c>
      <c r="E91">
        <f t="shared" si="32"/>
        <v>12.248337412588853</v>
      </c>
      <c r="F91">
        <f t="shared" si="33"/>
        <v>8.0166396718641906</v>
      </c>
      <c r="G91">
        <f t="shared" si="33"/>
        <v>1.0757175116770053E-2</v>
      </c>
      <c r="H91">
        <f t="shared" si="33"/>
        <v>4.0268413664934872E-7</v>
      </c>
      <c r="I91">
        <f t="shared" si="33"/>
        <v>3.5318210711082744E-12</v>
      </c>
      <c r="J91">
        <f t="shared" si="29"/>
        <v>1.0925993443581058E-18</v>
      </c>
      <c r="K91">
        <f t="shared" si="29"/>
        <v>2.2307451259514016E-28</v>
      </c>
      <c r="L91">
        <f t="shared" si="29"/>
        <v>1.0393201032815409E-32</v>
      </c>
      <c r="M91">
        <f t="shared" si="36"/>
        <v>7.5096801917655993E-39</v>
      </c>
      <c r="N91">
        <f t="shared" si="29"/>
        <v>6.6713693984252248E-43</v>
      </c>
      <c r="O91">
        <f t="shared" si="24"/>
        <v>2.2507621754118227E-50</v>
      </c>
      <c r="P91">
        <f t="shared" si="25"/>
        <v>6.0457258173155777E-54</v>
      </c>
      <c r="Q91">
        <f t="shared" si="25"/>
        <v>3.5819443391124565E-62</v>
      </c>
      <c r="R91">
        <f t="shared" si="30"/>
        <v>4.24855374560437E-65</v>
      </c>
      <c r="S91">
        <f t="shared" si="30"/>
        <v>1.3588481242475505E-75</v>
      </c>
      <c r="T91">
        <f t="shared" si="30"/>
        <v>1.1289721916463735E-77</v>
      </c>
      <c r="U91">
        <f t="shared" si="34"/>
        <v>8.0273972496686294</v>
      </c>
      <c r="V91">
        <f t="shared" si="31"/>
        <v>4.2209401629202237</v>
      </c>
      <c r="W91">
        <f t="shared" si="35"/>
        <v>17.816335858953003</v>
      </c>
    </row>
    <row r="92" spans="1:23" x14ac:dyDescent="0.3">
      <c r="A92">
        <v>933.84999999999604</v>
      </c>
      <c r="B92">
        <v>130</v>
      </c>
      <c r="C92">
        <f t="shared" si="27"/>
        <v>125.67600905250583</v>
      </c>
      <c r="D92">
        <f t="shared" si="28"/>
        <v>295.66013379564663</v>
      </c>
      <c r="E92">
        <f t="shared" si="32"/>
        <v>4.3239909474941669</v>
      </c>
      <c r="F92">
        <f t="shared" si="33"/>
        <v>9.1657983538284675</v>
      </c>
      <c r="G92">
        <f t="shared" si="33"/>
        <v>1.3521573638350508E-2</v>
      </c>
      <c r="H92">
        <f t="shared" si="33"/>
        <v>5.5235931972023298E-7</v>
      </c>
      <c r="I92">
        <f t="shared" si="33"/>
        <v>5.2584671180294026E-12</v>
      </c>
      <c r="J92">
        <f t="shared" si="29"/>
        <v>1.7676959792024887E-18</v>
      </c>
      <c r="K92">
        <f t="shared" si="29"/>
        <v>4.0711882291104949E-28</v>
      </c>
      <c r="L92">
        <f t="shared" si="29"/>
        <v>1.8790772177517066E-32</v>
      </c>
      <c r="M92">
        <f t="shared" si="36"/>
        <v>1.5164129464692728E-38</v>
      </c>
      <c r="N92">
        <f t="shared" si="29"/>
        <v>1.3139660236898588E-42</v>
      </c>
      <c r="O92">
        <f t="shared" si="24"/>
        <v>4.9889634951645426E-50</v>
      </c>
      <c r="P92">
        <f t="shared" si="25"/>
        <v>1.2884869789224652E-53</v>
      </c>
      <c r="Q92">
        <f t="shared" si="25"/>
        <v>8.665680281674256E-62</v>
      </c>
      <c r="R92">
        <f t="shared" si="30"/>
        <v>9.7506816589052493E-65</v>
      </c>
      <c r="S92">
        <f t="shared" si="30"/>
        <v>3.592305560844563E-75</v>
      </c>
      <c r="T92">
        <f t="shared" si="30"/>
        <v>2.7930298463992064E-77</v>
      </c>
      <c r="U92">
        <f t="shared" si="34"/>
        <v>9.1793204798313948</v>
      </c>
      <c r="V92">
        <f t="shared" si="31"/>
        <v>-4.8553295323372279</v>
      </c>
      <c r="W92">
        <f t="shared" si="35"/>
        <v>23.574224867586043</v>
      </c>
    </row>
    <row r="93" spans="1:23" x14ac:dyDescent="0.3">
      <c r="A93">
        <v>933.899999999996</v>
      </c>
      <c r="B93">
        <v>159</v>
      </c>
      <c r="C93">
        <f t="shared" si="27"/>
        <v>125.60035551759893</v>
      </c>
      <c r="D93">
        <f t="shared" si="28"/>
        <v>295.61013379564668</v>
      </c>
      <c r="E93">
        <f t="shared" si="32"/>
        <v>33.399644482401072</v>
      </c>
      <c r="F93">
        <f t="shared" si="33"/>
        <v>10.45299946833696</v>
      </c>
      <c r="G93">
        <f t="shared" si="33"/>
        <v>1.6953092491210783E-2</v>
      </c>
      <c r="H93">
        <f t="shared" si="33"/>
        <v>7.5573849686722337E-7</v>
      </c>
      <c r="I93">
        <f t="shared" si="33"/>
        <v>7.8093039494101287E-12</v>
      </c>
      <c r="J93">
        <f t="shared" si="29"/>
        <v>2.8526396034719761E-18</v>
      </c>
      <c r="K93">
        <f t="shared" si="29"/>
        <v>7.4098679660208919E-28</v>
      </c>
      <c r="L93">
        <f t="shared" si="29"/>
        <v>3.3895312421721538E-32</v>
      </c>
      <c r="M93">
        <f t="shared" si="36"/>
        <v>3.0537366580995859E-38</v>
      </c>
      <c r="N93">
        <f t="shared" si="29"/>
        <v>2.5819807332180876E-42</v>
      </c>
      <c r="O93">
        <f t="shared" si="24"/>
        <v>1.1028313470178652E-49</v>
      </c>
      <c r="P93">
        <f t="shared" si="25"/>
        <v>2.7397525230754821E-53</v>
      </c>
      <c r="Q93">
        <f t="shared" si="25"/>
        <v>2.0907617611487325E-61</v>
      </c>
      <c r="R93">
        <f t="shared" si="30"/>
        <v>2.2326906507870804E-64</v>
      </c>
      <c r="S93">
        <f t="shared" si="30"/>
        <v>9.4709529642923842E-75</v>
      </c>
      <c r="T93">
        <f t="shared" si="30"/>
        <v>6.8939419691590149E-77</v>
      </c>
      <c r="U93">
        <f t="shared" si="34"/>
        <v>10.469953316574477</v>
      </c>
      <c r="V93">
        <f t="shared" si="31"/>
        <v>22.929691165826597</v>
      </c>
      <c r="W93">
        <f t="shared" si="35"/>
        <v>525.77073696018624</v>
      </c>
    </row>
    <row r="94" spans="1:23" x14ac:dyDescent="0.3">
      <c r="A94">
        <v>933.94999999999595</v>
      </c>
      <c r="B94">
        <v>145</v>
      </c>
      <c r="C94">
        <f t="shared" si="27"/>
        <v>125.52470198269225</v>
      </c>
      <c r="D94">
        <f t="shared" si="28"/>
        <v>295.56013379564672</v>
      </c>
      <c r="E94">
        <f t="shared" si="32"/>
        <v>19.47529801730775</v>
      </c>
      <c r="F94">
        <f t="shared" si="33"/>
        <v>11.890613224256091</v>
      </c>
      <c r="G94">
        <f t="shared" si="33"/>
        <v>2.1201340443460635E-2</v>
      </c>
      <c r="H94">
        <f t="shared" si="33"/>
        <v>1.0313690616347528E-6</v>
      </c>
      <c r="I94">
        <f t="shared" si="33"/>
        <v>1.1567997475525785E-11</v>
      </c>
      <c r="J94">
        <f t="shared" si="29"/>
        <v>4.591757405934559E-18</v>
      </c>
      <c r="K94">
        <f t="shared" si="29"/>
        <v>1.3449861574714486E-27</v>
      </c>
      <c r="L94">
        <f t="shared" si="29"/>
        <v>6.1000637010208442E-32</v>
      </c>
      <c r="M94">
        <f t="shared" si="36"/>
        <v>6.1328697229721809E-38</v>
      </c>
      <c r="N94">
        <f t="shared" si="29"/>
        <v>5.0619933912809588E-42</v>
      </c>
      <c r="O94">
        <f t="shared" si="24"/>
        <v>2.431229382609876E-49</v>
      </c>
      <c r="P94">
        <f t="shared" si="25"/>
        <v>5.8122241130324432E-53</v>
      </c>
      <c r="Q94">
        <f t="shared" si="25"/>
        <v>5.0306545181253338E-61</v>
      </c>
      <c r="R94">
        <f t="shared" si="30"/>
        <v>5.1006067894598099E-64</v>
      </c>
      <c r="S94">
        <f t="shared" si="30"/>
        <v>2.490188062187943E-74</v>
      </c>
      <c r="T94">
        <f t="shared" si="30"/>
        <v>1.6976938871519969E-76</v>
      </c>
      <c r="U94">
        <f t="shared" si="34"/>
        <v>11.911815596080181</v>
      </c>
      <c r="V94">
        <f t="shared" si="31"/>
        <v>7.5634824212275689</v>
      </c>
      <c r="W94">
        <f t="shared" si="35"/>
        <v>57.206266336218448</v>
      </c>
    </row>
    <row r="95" spans="1:23" x14ac:dyDescent="0.3">
      <c r="A95">
        <v>933.99999999999602</v>
      </c>
      <c r="B95">
        <v>169</v>
      </c>
      <c r="C95">
        <f t="shared" si="27"/>
        <v>125.44904844778512</v>
      </c>
      <c r="D95">
        <f t="shared" si="28"/>
        <v>295.51013379564665</v>
      </c>
      <c r="E95">
        <f t="shared" si="32"/>
        <v>43.550951552214883</v>
      </c>
      <c r="F95">
        <f t="shared" si="33"/>
        <v>13.491501057603877</v>
      </c>
      <c r="G95">
        <f t="shared" si="33"/>
        <v>2.6446633875311716E-2</v>
      </c>
      <c r="H95">
        <f t="shared" si="33"/>
        <v>1.4039425878763293E-6</v>
      </c>
      <c r="I95">
        <f t="shared" si="33"/>
        <v>1.7092151691759744E-11</v>
      </c>
      <c r="J95">
        <f t="shared" si="29"/>
        <v>7.3723111710756805E-18</v>
      </c>
      <c r="K95">
        <f t="shared" si="29"/>
        <v>2.4346874526584617E-27</v>
      </c>
      <c r="L95">
        <f t="shared" si="29"/>
        <v>1.0952892218250919E-31</v>
      </c>
      <c r="M95">
        <f t="shared" si="36"/>
        <v>1.228326874711447E-37</v>
      </c>
      <c r="N95">
        <f t="shared" si="29"/>
        <v>9.9012463282694491E-42</v>
      </c>
      <c r="O95">
        <f t="shared" ref="O95:O140" si="37">O$8*EXP(-(($D95-O$9)^2)/(2*O$10^2))</f>
        <v>5.3451614470328032E-49</v>
      </c>
      <c r="P95">
        <f t="shared" ref="P95:Q140" si="38">P$8*EXP(-(($D95-P$9)^2)/(2*P$10^2))</f>
        <v>1.2301925227767799E-52</v>
      </c>
      <c r="Q95">
        <f t="shared" si="38"/>
        <v>1.2071534930345193E-60</v>
      </c>
      <c r="R95">
        <f t="shared" si="30"/>
        <v>1.1625585923315006E-63</v>
      </c>
      <c r="S95">
        <f t="shared" si="30"/>
        <v>6.5296314870049221E-74</v>
      </c>
      <c r="T95">
        <f t="shared" si="30"/>
        <v>4.1711024906420727E-76</v>
      </c>
      <c r="U95">
        <f t="shared" si="34"/>
        <v>13.517949095438867</v>
      </c>
      <c r="V95">
        <f t="shared" si="31"/>
        <v>30.033002456776018</v>
      </c>
      <c r="W95">
        <f t="shared" si="35"/>
        <v>901.98123656871428</v>
      </c>
    </row>
    <row r="96" spans="1:23" x14ac:dyDescent="0.3">
      <c r="A96">
        <v>934.04999999999598</v>
      </c>
      <c r="B96">
        <v>141</v>
      </c>
      <c r="C96">
        <f t="shared" si="27"/>
        <v>125.37339491287844</v>
      </c>
      <c r="D96">
        <f t="shared" si="28"/>
        <v>295.4601337956467</v>
      </c>
      <c r="E96">
        <f t="shared" si="32"/>
        <v>15.626605087121561</v>
      </c>
      <c r="F96">
        <f t="shared" si="33"/>
        <v>15.268943408806027</v>
      </c>
      <c r="G96">
        <f t="shared" si="33"/>
        <v>3.290562777543922E-2</v>
      </c>
      <c r="H96">
        <f t="shared" si="33"/>
        <v>1.90623874184862E-6</v>
      </c>
      <c r="I96">
        <f t="shared" si="33"/>
        <v>2.5189989501557665E-11</v>
      </c>
      <c r="J96">
        <f t="shared" si="29"/>
        <v>1.1806497374756531E-17</v>
      </c>
      <c r="K96">
        <f t="shared" si="29"/>
        <v>4.395281330693824E-27</v>
      </c>
      <c r="L96">
        <f t="shared" si="29"/>
        <v>1.9621082897357389E-31</v>
      </c>
      <c r="M96">
        <f t="shared" si="36"/>
        <v>2.453478329388144E-37</v>
      </c>
      <c r="N96">
        <f t="shared" si="29"/>
        <v>1.9322257767247071E-41</v>
      </c>
      <c r="O96">
        <f t="shared" si="37"/>
        <v>1.171962665102044E-48</v>
      </c>
      <c r="P96">
        <f t="shared" si="38"/>
        <v>2.5977869391718185E-52</v>
      </c>
      <c r="Q96">
        <f t="shared" si="38"/>
        <v>2.8888071850548475E-60</v>
      </c>
      <c r="R96">
        <f t="shared" si="30"/>
        <v>2.6436719970229427E-63</v>
      </c>
      <c r="S96">
        <f t="shared" si="30"/>
        <v>1.7075099944098352E-73</v>
      </c>
      <c r="T96">
        <f t="shared" si="30"/>
        <v>1.0224499369578446E-75</v>
      </c>
      <c r="U96">
        <f t="shared" si="34"/>
        <v>15.3018509428454</v>
      </c>
      <c r="V96">
        <f t="shared" si="31"/>
        <v>0.32475414427616123</v>
      </c>
      <c r="W96">
        <f t="shared" si="35"/>
        <v>0.10546525422454174</v>
      </c>
    </row>
    <row r="97" spans="1:23" x14ac:dyDescent="0.3">
      <c r="A97">
        <v>934.09999999999604</v>
      </c>
      <c r="B97">
        <v>140</v>
      </c>
      <c r="C97">
        <f t="shared" si="27"/>
        <v>125.29774137797131</v>
      </c>
      <c r="D97">
        <f t="shared" si="28"/>
        <v>295.41013379564663</v>
      </c>
      <c r="E97">
        <f t="shared" si="32"/>
        <v>14.702258622028694</v>
      </c>
      <c r="F97">
        <f t="shared" si="33"/>
        <v>17.236551999272951</v>
      </c>
      <c r="G97">
        <f t="shared" si="33"/>
        <v>4.0837829646619118E-2</v>
      </c>
      <c r="H97">
        <f t="shared" si="33"/>
        <v>2.5816533659721502E-6</v>
      </c>
      <c r="I97">
        <f t="shared" si="33"/>
        <v>3.7029847983768315E-11</v>
      </c>
      <c r="J97">
        <f t="shared" si="29"/>
        <v>1.8859543953988212E-17</v>
      </c>
      <c r="K97">
        <f t="shared" si="29"/>
        <v>7.9131281133547645E-27</v>
      </c>
      <c r="L97">
        <f t="shared" si="29"/>
        <v>3.5068472227047581E-31</v>
      </c>
      <c r="M97">
        <f t="shared" si="36"/>
        <v>4.8872950289555823E-37</v>
      </c>
      <c r="N97">
        <f t="shared" si="29"/>
        <v>3.7620589158627702E-41</v>
      </c>
      <c r="O97">
        <f t="shared" si="37"/>
        <v>2.5626233789301076E-48</v>
      </c>
      <c r="P97">
        <f t="shared" si="38"/>
        <v>5.4731038623273243E-52</v>
      </c>
      <c r="Q97">
        <f t="shared" si="38"/>
        <v>6.894339626093105E-60</v>
      </c>
      <c r="R97">
        <f t="shared" si="30"/>
        <v>5.9979108471809352E-63</v>
      </c>
      <c r="S97">
        <f t="shared" si="30"/>
        <v>4.4530328087719903E-73</v>
      </c>
      <c r="T97">
        <f t="shared" si="30"/>
        <v>2.5005351195699377E-75</v>
      </c>
      <c r="U97">
        <f t="shared" si="34"/>
        <v>17.277392410609966</v>
      </c>
      <c r="V97">
        <f t="shared" si="31"/>
        <v>-2.5751337885812724</v>
      </c>
      <c r="W97">
        <f t="shared" si="35"/>
        <v>6.6313140290929375</v>
      </c>
    </row>
    <row r="98" spans="1:23" x14ac:dyDescent="0.3">
      <c r="A98">
        <v>934.149999999996</v>
      </c>
      <c r="B98">
        <v>164</v>
      </c>
      <c r="C98">
        <f t="shared" si="27"/>
        <v>125.22208784306463</v>
      </c>
      <c r="D98">
        <f t="shared" si="28"/>
        <v>295.36013379564668</v>
      </c>
      <c r="E98">
        <f t="shared" si="32"/>
        <v>38.777912156935372</v>
      </c>
      <c r="F98">
        <f t="shared" si="33"/>
        <v>19.40816594944242</v>
      </c>
      <c r="G98">
        <f t="shared" si="33"/>
        <v>5.0553103246109468E-2</v>
      </c>
      <c r="H98">
        <f t="shared" si="33"/>
        <v>3.4874762819197231E-6</v>
      </c>
      <c r="I98">
        <f t="shared" si="33"/>
        <v>5.429609130794154E-11</v>
      </c>
      <c r="J98">
        <f t="shared" si="29"/>
        <v>3.0049274662130163E-17</v>
      </c>
      <c r="K98">
        <f t="shared" si="29"/>
        <v>1.4207830701034204E-26</v>
      </c>
      <c r="L98">
        <f t="shared" si="29"/>
        <v>6.2533168467280085E-31</v>
      </c>
      <c r="M98">
        <f t="shared" si="36"/>
        <v>9.7089652074897332E-37</v>
      </c>
      <c r="N98">
        <f t="shared" si="29"/>
        <v>7.3079072781448287E-41</v>
      </c>
      <c r="O98">
        <f t="shared" si="37"/>
        <v>5.5882245505676509E-48</v>
      </c>
      <c r="P98">
        <f t="shared" si="38"/>
        <v>1.1504389191005695E-51</v>
      </c>
      <c r="Q98">
        <f t="shared" si="38"/>
        <v>1.6409103317730169E-59</v>
      </c>
      <c r="R98">
        <f t="shared" si="30"/>
        <v>1.3576635433304436E-62</v>
      </c>
      <c r="S98">
        <f t="shared" si="30"/>
        <v>1.15815475151417E-72</v>
      </c>
      <c r="T98">
        <f t="shared" si="30"/>
        <v>6.1013168536473105E-75</v>
      </c>
      <c r="U98">
        <f t="shared" si="34"/>
        <v>19.458722540219107</v>
      </c>
      <c r="V98">
        <f t="shared" si="31"/>
        <v>19.319189616716265</v>
      </c>
      <c r="W98">
        <f t="shared" si="35"/>
        <v>373.23108744663756</v>
      </c>
    </row>
    <row r="99" spans="1:23" x14ac:dyDescent="0.3">
      <c r="A99">
        <v>934.19999999999595</v>
      </c>
      <c r="B99">
        <v>159</v>
      </c>
      <c r="C99">
        <f t="shared" si="27"/>
        <v>125.14643430815772</v>
      </c>
      <c r="D99">
        <f t="shared" si="28"/>
        <v>295.31013379564672</v>
      </c>
      <c r="E99">
        <f t="shared" si="32"/>
        <v>33.853565691842277</v>
      </c>
      <c r="F99">
        <f t="shared" si="33"/>
        <v>21.797731299400876</v>
      </c>
      <c r="G99">
        <f t="shared" si="33"/>
        <v>6.2420275635594338E-2</v>
      </c>
      <c r="H99">
        <f t="shared" si="33"/>
        <v>4.6991281642525646E-6</v>
      </c>
      <c r="I99">
        <f t="shared" si="33"/>
        <v>7.9410494154151687E-11</v>
      </c>
      <c r="J99">
        <f t="shared" si="29"/>
        <v>4.7756170558297075E-17</v>
      </c>
      <c r="K99">
        <f t="shared" si="29"/>
        <v>2.544048624543212E-26</v>
      </c>
      <c r="L99">
        <f t="shared" si="29"/>
        <v>1.1125095235306211E-30</v>
      </c>
      <c r="M99">
        <f t="shared" si="36"/>
        <v>1.9235141732817472E-36</v>
      </c>
      <c r="N99">
        <f t="shared" si="29"/>
        <v>1.4163160579900806E-40</v>
      </c>
      <c r="O99">
        <f t="shared" si="37"/>
        <v>1.2152929312780363E-47</v>
      </c>
      <c r="P99">
        <f t="shared" si="38"/>
        <v>2.4126435106365674E-51</v>
      </c>
      <c r="Q99">
        <f t="shared" si="38"/>
        <v>3.8948889813654609E-59</v>
      </c>
      <c r="R99">
        <f t="shared" si="30"/>
        <v>3.066083805052302E-62</v>
      </c>
      <c r="S99">
        <f t="shared" si="30"/>
        <v>3.0039683283675421E-72</v>
      </c>
      <c r="T99">
        <f t="shared" si="30"/>
        <v>1.4852990902142921E-74</v>
      </c>
      <c r="U99">
        <f t="shared" si="34"/>
        <v>21.860156274244048</v>
      </c>
      <c r="V99">
        <f t="shared" si="31"/>
        <v>11.99340941759823</v>
      </c>
      <c r="W99">
        <f t="shared" si="35"/>
        <v>143.84186945813391</v>
      </c>
    </row>
    <row r="100" spans="1:23" x14ac:dyDescent="0.3">
      <c r="A100">
        <v>934.24999999999602</v>
      </c>
      <c r="B100">
        <v>138</v>
      </c>
      <c r="C100">
        <f t="shared" si="27"/>
        <v>125.07078077325082</v>
      </c>
      <c r="D100">
        <f t="shared" si="28"/>
        <v>295.26013379564665</v>
      </c>
      <c r="E100">
        <f t="shared" si="32"/>
        <v>12.929219226749183</v>
      </c>
      <c r="F100">
        <f t="shared" si="33"/>
        <v>24.419163749957182</v>
      </c>
      <c r="G100">
        <f t="shared" si="33"/>
        <v>7.687696658235256E-2</v>
      </c>
      <c r="H100">
        <f t="shared" si="33"/>
        <v>6.315620304337331E-6</v>
      </c>
      <c r="I100">
        <f t="shared" si="33"/>
        <v>1.158457018982689E-10</v>
      </c>
      <c r="J100">
        <f t="shared" si="29"/>
        <v>7.5703801877660774E-17</v>
      </c>
      <c r="K100">
        <f t="shared" si="29"/>
        <v>4.5429828765865406E-26</v>
      </c>
      <c r="L100">
        <f t="shared" si="29"/>
        <v>1.9746801261607204E-30</v>
      </c>
      <c r="M100">
        <f t="shared" si="36"/>
        <v>3.8004576248295706E-36</v>
      </c>
      <c r="N100">
        <f t="shared" si="29"/>
        <v>2.7385901682959504E-40</v>
      </c>
      <c r="O100">
        <f t="shared" si="37"/>
        <v>2.6357617580154208E-47</v>
      </c>
      <c r="P100">
        <f t="shared" si="38"/>
        <v>5.0480362051684053E-51</v>
      </c>
      <c r="Q100">
        <f t="shared" si="38"/>
        <v>9.2198397942030065E-59</v>
      </c>
      <c r="R100">
        <f t="shared" si="30"/>
        <v>6.9083701820501949E-62</v>
      </c>
      <c r="S100">
        <f t="shared" si="30"/>
        <v>7.7703783109734908E-72</v>
      </c>
      <c r="T100">
        <f t="shared" si="30"/>
        <v>3.6074802782726013E-74</v>
      </c>
      <c r="U100">
        <f t="shared" si="34"/>
        <v>24.496047032275687</v>
      </c>
      <c r="V100">
        <f t="shared" si="31"/>
        <v>-11.566827805526504</v>
      </c>
      <c r="W100">
        <f t="shared" si="35"/>
        <v>133.79150548270107</v>
      </c>
    </row>
    <row r="101" spans="1:23" x14ac:dyDescent="0.3">
      <c r="A101">
        <v>934.29999999999598</v>
      </c>
      <c r="B101">
        <v>179</v>
      </c>
      <c r="C101">
        <f t="shared" si="27"/>
        <v>124.99512723834414</v>
      </c>
      <c r="D101">
        <f t="shared" si="28"/>
        <v>295.2101337956467</v>
      </c>
      <c r="E101">
        <f t="shared" si="32"/>
        <v>54.004872761655861</v>
      </c>
      <c r="F101">
        <f t="shared" si="33"/>
        <v>27.286194736155469</v>
      </c>
      <c r="G101">
        <f t="shared" si="33"/>
        <v>9.4440763561047469E-2</v>
      </c>
      <c r="H101">
        <f t="shared" si="33"/>
        <v>8.4665685520213976E-6</v>
      </c>
      <c r="I101">
        <f t="shared" si="33"/>
        <v>1.6856781079468341E-10</v>
      </c>
      <c r="J101">
        <f t="shared" si="29"/>
        <v>1.1970122119118086E-16</v>
      </c>
      <c r="K101">
        <f t="shared" si="29"/>
        <v>8.0904904546539919E-26</v>
      </c>
      <c r="L101">
        <f t="shared" si="29"/>
        <v>3.4969505257627288E-30</v>
      </c>
      <c r="M101">
        <f t="shared" si="36"/>
        <v>7.4884934820243974E-36</v>
      </c>
      <c r="N101">
        <f t="shared" si="29"/>
        <v>5.2831583161401131E-40</v>
      </c>
      <c r="O101">
        <f t="shared" si="37"/>
        <v>5.7009783418218689E-47</v>
      </c>
      <c r="P101">
        <f t="shared" si="38"/>
        <v>1.0537837110383894E-50</v>
      </c>
      <c r="Q101">
        <f t="shared" si="38"/>
        <v>2.1765553916649862E-58</v>
      </c>
      <c r="R101">
        <f t="shared" si="30"/>
        <v>1.5529836934739478E-61</v>
      </c>
      <c r="S101">
        <f t="shared" si="30"/>
        <v>2.0045044991581504E-71</v>
      </c>
      <c r="T101">
        <f t="shared" si="30"/>
        <v>8.741656374968232E-74</v>
      </c>
      <c r="U101">
        <f t="shared" si="34"/>
        <v>27.380643966453636</v>
      </c>
      <c r="V101">
        <f t="shared" si="31"/>
        <v>26.624228795202225</v>
      </c>
      <c r="W101">
        <f t="shared" si="35"/>
        <v>708.84955893927531</v>
      </c>
    </row>
    <row r="102" spans="1:23" x14ac:dyDescent="0.3">
      <c r="A102">
        <v>934.34999999999604</v>
      </c>
      <c r="B102">
        <v>160</v>
      </c>
      <c r="C102">
        <f t="shared" si="27"/>
        <v>124.91947370343701</v>
      </c>
      <c r="D102">
        <f t="shared" si="28"/>
        <v>295.16013379564663</v>
      </c>
      <c r="E102">
        <f t="shared" si="32"/>
        <v>35.080526296562994</v>
      </c>
      <c r="F102">
        <f t="shared" si="33"/>
        <v>30.412201273784888</v>
      </c>
      <c r="G102">
        <f t="shared" si="33"/>
        <v>0.11572186802048377</v>
      </c>
      <c r="H102">
        <f t="shared" si="33"/>
        <v>1.1321175963129212E-5</v>
      </c>
      <c r="I102">
        <f t="shared" si="33"/>
        <v>2.4465948807600314E-10</v>
      </c>
      <c r="J102">
        <f t="shared" si="29"/>
        <v>1.8878703529249939E-16</v>
      </c>
      <c r="K102">
        <f t="shared" si="29"/>
        <v>1.4369003733452669E-25</v>
      </c>
      <c r="L102">
        <f t="shared" si="29"/>
        <v>6.1784841312780375E-30</v>
      </c>
      <c r="M102">
        <f t="shared" si="36"/>
        <v>1.4715366245266858E-35</v>
      </c>
      <c r="N102">
        <f t="shared" si="29"/>
        <v>1.0168570879692061E-39</v>
      </c>
      <c r="O102">
        <f t="shared" si="37"/>
        <v>1.2297326034847516E-46</v>
      </c>
      <c r="P102">
        <f t="shared" si="38"/>
        <v>2.1947255323491047E-50</v>
      </c>
      <c r="Q102">
        <f t="shared" si="38"/>
        <v>5.1242950902446276E-58</v>
      </c>
      <c r="R102">
        <f t="shared" si="30"/>
        <v>3.4830355329533055E-61</v>
      </c>
      <c r="S102">
        <f t="shared" si="30"/>
        <v>5.1569149045351984E-71</v>
      </c>
      <c r="T102">
        <f t="shared" si="30"/>
        <v>2.1134073378612048E-73</v>
      </c>
      <c r="U102">
        <f t="shared" si="34"/>
        <v>30.527934463225996</v>
      </c>
      <c r="V102">
        <f t="shared" si="31"/>
        <v>4.5525918333369972</v>
      </c>
      <c r="W102">
        <f t="shared" si="35"/>
        <v>20.726092400966721</v>
      </c>
    </row>
    <row r="103" spans="1:23" x14ac:dyDescent="0.3">
      <c r="A103">
        <v>934.399999999996</v>
      </c>
      <c r="B103">
        <v>143</v>
      </c>
      <c r="C103">
        <f t="shared" si="27"/>
        <v>124.84382016853033</v>
      </c>
      <c r="D103">
        <f t="shared" si="28"/>
        <v>295.11013379564668</v>
      </c>
      <c r="E103">
        <f t="shared" si="32"/>
        <v>18.156179831469672</v>
      </c>
      <c r="F103">
        <f t="shared" si="33"/>
        <v>33.810020378629382</v>
      </c>
      <c r="G103">
        <f t="shared" si="33"/>
        <v>0.14143733871588066</v>
      </c>
      <c r="H103">
        <f t="shared" si="33"/>
        <v>1.5099700971570418E-5</v>
      </c>
      <c r="I103">
        <f t="shared" si="33"/>
        <v>3.5419479385976746E-10</v>
      </c>
      <c r="J103">
        <f t="shared" si="29"/>
        <v>2.9698768858263783E-16</v>
      </c>
      <c r="K103">
        <f t="shared" si="29"/>
        <v>2.5450511975163263E-25</v>
      </c>
      <c r="L103">
        <f t="shared" si="29"/>
        <v>1.0891158989836171E-29</v>
      </c>
      <c r="M103">
        <f t="shared" si="36"/>
        <v>2.8838040860376558E-35</v>
      </c>
      <c r="N103">
        <f t="shared" si="29"/>
        <v>1.9526568541549414E-39</v>
      </c>
      <c r="O103">
        <f t="shared" si="37"/>
        <v>2.6453920356619404E-46</v>
      </c>
      <c r="P103">
        <f t="shared" si="38"/>
        <v>4.5604601564608141E-50</v>
      </c>
      <c r="Q103">
        <f t="shared" si="38"/>
        <v>1.203141192876593E-57</v>
      </c>
      <c r="R103">
        <f t="shared" si="30"/>
        <v>7.793788735272873E-61</v>
      </c>
      <c r="S103">
        <f t="shared" si="30"/>
        <v>1.3230947695791605E-70</v>
      </c>
      <c r="T103">
        <f t="shared" si="30"/>
        <v>5.0976780774191903E-73</v>
      </c>
      <c r="U103">
        <f t="shared" si="34"/>
        <v>33.951472817400429</v>
      </c>
      <c r="V103">
        <f t="shared" si="31"/>
        <v>-15.795292985930757</v>
      </c>
      <c r="W103">
        <f t="shared" si="35"/>
        <v>249.49128051139337</v>
      </c>
    </row>
    <row r="104" spans="1:23" x14ac:dyDescent="0.3">
      <c r="A104">
        <v>934.44999999999595</v>
      </c>
      <c r="B104">
        <v>184</v>
      </c>
      <c r="C104">
        <f t="shared" si="27"/>
        <v>124.76816663362342</v>
      </c>
      <c r="D104">
        <f t="shared" si="28"/>
        <v>295.06013379564672</v>
      </c>
      <c r="E104">
        <f t="shared" si="32"/>
        <v>59.231833366376577</v>
      </c>
      <c r="F104">
        <f t="shared" si="33"/>
        <v>37.4917492439033</v>
      </c>
      <c r="G104">
        <f t="shared" si="33"/>
        <v>0.17242705523671195</v>
      </c>
      <c r="H104">
        <f t="shared" si="33"/>
        <v>2.0088053096647797E-5</v>
      </c>
      <c r="I104">
        <f t="shared" si="33"/>
        <v>5.1146389168468315E-10</v>
      </c>
      <c r="J104">
        <f t="shared" si="29"/>
        <v>4.6601234427476687E-16</v>
      </c>
      <c r="K104">
        <f t="shared" si="29"/>
        <v>4.495566711322155E-25</v>
      </c>
      <c r="L104">
        <f t="shared" si="29"/>
        <v>1.9154286325886651E-29</v>
      </c>
      <c r="M104">
        <f t="shared" si="36"/>
        <v>5.6360973767551196E-35</v>
      </c>
      <c r="N104">
        <f t="shared" si="29"/>
        <v>3.7410339980631463E-39</v>
      </c>
      <c r="O104">
        <f t="shared" si="37"/>
        <v>5.6752820996029613E-46</v>
      </c>
      <c r="P104">
        <f t="shared" si="38"/>
        <v>9.4544622104667208E-50</v>
      </c>
      <c r="Q104">
        <f t="shared" si="38"/>
        <v>2.817196363921909E-57</v>
      </c>
      <c r="R104">
        <f t="shared" si="30"/>
        <v>1.7399592145977567E-60</v>
      </c>
      <c r="S104">
        <f t="shared" si="30"/>
        <v>3.3854000631083543E-70</v>
      </c>
      <c r="T104">
        <f t="shared" si="30"/>
        <v>1.2267648271301331E-72</v>
      </c>
      <c r="U104">
        <f t="shared" si="34"/>
        <v>37.664196387704571</v>
      </c>
      <c r="V104">
        <f t="shared" si="31"/>
        <v>21.567636978672006</v>
      </c>
      <c r="W104">
        <f t="shared" si="35"/>
        <v>465.16296484378012</v>
      </c>
    </row>
    <row r="105" spans="1:23" x14ac:dyDescent="0.3">
      <c r="A105">
        <v>934.49999999999602</v>
      </c>
      <c r="B105">
        <v>200</v>
      </c>
      <c r="C105">
        <f t="shared" si="27"/>
        <v>124.69251309871652</v>
      </c>
      <c r="D105">
        <f t="shared" si="28"/>
        <v>295.01013379564665</v>
      </c>
      <c r="E105">
        <f t="shared" si="32"/>
        <v>75.307486901283482</v>
      </c>
      <c r="F105">
        <f t="shared" si="33"/>
        <v>41.468532765991739</v>
      </c>
      <c r="G105">
        <f t="shared" si="33"/>
        <v>0.20967151879775958</v>
      </c>
      <c r="H105">
        <f t="shared" si="33"/>
        <v>2.6656310783423614E-5</v>
      </c>
      <c r="I105">
        <f t="shared" si="33"/>
        <v>7.3668271314049124E-10</v>
      </c>
      <c r="J105">
        <f t="shared" si="29"/>
        <v>7.2937200529246228E-16</v>
      </c>
      <c r="K105">
        <f t="shared" si="29"/>
        <v>7.9193662422380457E-25</v>
      </c>
      <c r="L105">
        <f t="shared" si="29"/>
        <v>3.3609152953946316E-29</v>
      </c>
      <c r="M105">
        <f t="shared" si="36"/>
        <v>1.0985233203186098E-34</v>
      </c>
      <c r="N105">
        <f t="shared" si="29"/>
        <v>7.150840557569447E-39</v>
      </c>
      <c r="O105">
        <f t="shared" si="37"/>
        <v>1.21423549345043E-45</v>
      </c>
      <c r="P105">
        <f t="shared" si="38"/>
        <v>1.9555310211251866E-49</v>
      </c>
      <c r="Q105">
        <f t="shared" si="38"/>
        <v>6.5786336158271799E-57</v>
      </c>
      <c r="R105">
        <f t="shared" si="30"/>
        <v>3.8755132161434112E-60</v>
      </c>
      <c r="S105">
        <f t="shared" si="30"/>
        <v>8.6386743170217205E-70</v>
      </c>
      <c r="T105">
        <f t="shared" si="30"/>
        <v>2.9454383719842897E-72</v>
      </c>
      <c r="U105">
        <f t="shared" si="34"/>
        <v>41.678230941836965</v>
      </c>
      <c r="V105">
        <f t="shared" si="31"/>
        <v>33.629255959446517</v>
      </c>
      <c r="W105">
        <f t="shared" si="35"/>
        <v>1130.9268563859691</v>
      </c>
    </row>
    <row r="106" spans="1:23" x14ac:dyDescent="0.3">
      <c r="A106">
        <v>934.54999999999598</v>
      </c>
      <c r="B106">
        <v>173</v>
      </c>
      <c r="C106">
        <f t="shared" si="27"/>
        <v>124.61685956380961</v>
      </c>
      <c r="D106">
        <f t="shared" si="28"/>
        <v>294.9601337956467</v>
      </c>
      <c r="E106">
        <f t="shared" si="32"/>
        <v>48.383140436190388</v>
      </c>
      <c r="F106">
        <f t="shared" si="33"/>
        <v>45.750340426055921</v>
      </c>
      <c r="G106">
        <f t="shared" si="33"/>
        <v>0.254311597301283</v>
      </c>
      <c r="H106">
        <f t="shared" si="33"/>
        <v>3.5282141172567314E-5</v>
      </c>
      <c r="I106">
        <f t="shared" si="33"/>
        <v>1.0583728088443363E-9</v>
      </c>
      <c r="J106">
        <f t="shared" si="29"/>
        <v>1.1386583996886354E-15</v>
      </c>
      <c r="K106">
        <f t="shared" si="29"/>
        <v>1.3912797598268329E-24</v>
      </c>
      <c r="L106">
        <f t="shared" si="29"/>
        <v>5.8836776912545142E-29</v>
      </c>
      <c r="M106">
        <f t="shared" si="36"/>
        <v>2.1352962220915951E-34</v>
      </c>
      <c r="N106">
        <f t="shared" si="29"/>
        <v>1.3637107032995519E-38</v>
      </c>
      <c r="O106">
        <f t="shared" si="37"/>
        <v>2.5908152894944984E-45</v>
      </c>
      <c r="P106">
        <f t="shared" si="38"/>
        <v>4.0354530958856655E-49</v>
      </c>
      <c r="Q106">
        <f t="shared" si="38"/>
        <v>1.5320478807462461E-56</v>
      </c>
      <c r="R106">
        <f t="shared" si="30"/>
        <v>8.6122988374054048E-60</v>
      </c>
      <c r="S106">
        <f t="shared" si="30"/>
        <v>2.1983774580659149E-69</v>
      </c>
      <c r="T106">
        <f t="shared" si="30"/>
        <v>7.0556703168830635E-72</v>
      </c>
      <c r="U106">
        <f t="shared" si="34"/>
        <v>46.004687306556747</v>
      </c>
      <c r="V106">
        <f t="shared" si="31"/>
        <v>2.3784531296336411</v>
      </c>
      <c r="W106">
        <f t="shared" si="35"/>
        <v>5.6570392898640618</v>
      </c>
    </row>
    <row r="107" spans="1:23" x14ac:dyDescent="0.3">
      <c r="A107">
        <v>934.59999999999604</v>
      </c>
      <c r="B107">
        <v>193</v>
      </c>
      <c r="C107">
        <f t="shared" si="27"/>
        <v>124.54120602890271</v>
      </c>
      <c r="D107">
        <f t="shared" si="28"/>
        <v>294.91013379564663</v>
      </c>
      <c r="E107">
        <f t="shared" si="32"/>
        <v>68.458793971097293</v>
      </c>
      <c r="F107">
        <f t="shared" si="33"/>
        <v>50.345734955831219</v>
      </c>
      <c r="G107">
        <f t="shared" si="33"/>
        <v>0.30767030697869757</v>
      </c>
      <c r="H107">
        <f t="shared" si="33"/>
        <v>4.6580325414229639E-5</v>
      </c>
      <c r="I107">
        <f t="shared" si="33"/>
        <v>1.5166646451910015E-9</v>
      </c>
      <c r="J107">
        <f t="shared" si="29"/>
        <v>1.7730889075246225E-15</v>
      </c>
      <c r="K107">
        <f t="shared" si="29"/>
        <v>2.4375670130749628E-24</v>
      </c>
      <c r="L107">
        <f t="shared" si="29"/>
        <v>1.0276373857674822E-28</v>
      </c>
      <c r="M107">
        <f t="shared" si="36"/>
        <v>4.1392822418151331E-34</v>
      </c>
      <c r="N107">
        <f t="shared" si="29"/>
        <v>2.5946998004805364E-38</v>
      </c>
      <c r="O107">
        <f t="shared" si="37"/>
        <v>5.5130005637651388E-45</v>
      </c>
      <c r="P107">
        <f t="shared" si="38"/>
        <v>8.3084423904629017E-49</v>
      </c>
      <c r="Q107">
        <f t="shared" si="38"/>
        <v>3.5581727945343587E-56</v>
      </c>
      <c r="R107">
        <f t="shared" si="30"/>
        <v>1.9094516877947365E-59</v>
      </c>
      <c r="S107">
        <f t="shared" si="30"/>
        <v>5.5792456187016074E-69</v>
      </c>
      <c r="T107">
        <f t="shared" si="30"/>
        <v>1.6862669728123078E-71</v>
      </c>
      <c r="U107">
        <f t="shared" si="34"/>
        <v>50.653451844652004</v>
      </c>
      <c r="V107">
        <f t="shared" si="31"/>
        <v>17.805342126445289</v>
      </c>
      <c r="W107">
        <f t="shared" si="35"/>
        <v>317.03020823976726</v>
      </c>
    </row>
    <row r="108" spans="1:23" x14ac:dyDescent="0.3">
      <c r="A108">
        <v>934.649999999996</v>
      </c>
      <c r="B108">
        <v>207</v>
      </c>
      <c r="C108">
        <f t="shared" si="27"/>
        <v>124.46555249399603</v>
      </c>
      <c r="D108">
        <f t="shared" si="28"/>
        <v>294.86013379564668</v>
      </c>
      <c r="E108">
        <f t="shared" si="32"/>
        <v>82.534447506003971</v>
      </c>
      <c r="F108">
        <f t="shared" si="33"/>
        <v>55.261635630060326</v>
      </c>
      <c r="G108">
        <f t="shared" si="33"/>
        <v>0.37127670292674969</v>
      </c>
      <c r="H108">
        <f t="shared" si="33"/>
        <v>6.1339862450557751E-5</v>
      </c>
      <c r="I108">
        <f t="shared" si="33"/>
        <v>2.1678695595227068E-9</v>
      </c>
      <c r="J108">
        <f t="shared" si="29"/>
        <v>2.7539767291289489E-15</v>
      </c>
      <c r="K108">
        <f t="shared" si="29"/>
        <v>4.2590890338953792E-24</v>
      </c>
      <c r="L108">
        <f t="shared" si="29"/>
        <v>1.7907321554523162E-28</v>
      </c>
      <c r="M108">
        <f t="shared" si="36"/>
        <v>8.0022111508481465E-34</v>
      </c>
      <c r="N108">
        <f t="shared" si="29"/>
        <v>4.9255156413561705E-38</v>
      </c>
      <c r="O108">
        <f t="shared" si="37"/>
        <v>1.1699240808720341E-44</v>
      </c>
      <c r="P108">
        <f t="shared" si="38"/>
        <v>1.7066585339059243E-48</v>
      </c>
      <c r="Q108">
        <f t="shared" si="38"/>
        <v>8.2413771456233228E-56</v>
      </c>
      <c r="R108">
        <f t="shared" si="30"/>
        <v>4.2237477444085389E-59</v>
      </c>
      <c r="S108">
        <f t="shared" si="30"/>
        <v>1.4121042422924521E-68</v>
      </c>
      <c r="T108">
        <f t="shared" si="30"/>
        <v>4.0208151079715835E-71</v>
      </c>
      <c r="U108">
        <f t="shared" si="34"/>
        <v>55.632973675017396</v>
      </c>
      <c r="V108">
        <f t="shared" si="31"/>
        <v>26.901473830986575</v>
      </c>
      <c r="W108">
        <f t="shared" si="35"/>
        <v>723.68929427925548</v>
      </c>
    </row>
    <row r="109" spans="1:23" x14ac:dyDescent="0.3">
      <c r="A109">
        <v>934.69999999999595</v>
      </c>
      <c r="B109">
        <v>189</v>
      </c>
      <c r="C109">
        <f t="shared" si="27"/>
        <v>124.38989895908912</v>
      </c>
      <c r="D109">
        <f t="shared" si="28"/>
        <v>294.81013379564672</v>
      </c>
      <c r="E109">
        <f t="shared" si="32"/>
        <v>64.610101040910877</v>
      </c>
      <c r="F109">
        <f t="shared" si="33"/>
        <v>60.503079426096427</v>
      </c>
      <c r="G109">
        <f t="shared" si="33"/>
        <v>0.4468919249360056</v>
      </c>
      <c r="H109">
        <f t="shared" si="33"/>
        <v>8.0570446798687901E-5</v>
      </c>
      <c r="I109">
        <f t="shared" si="33"/>
        <v>3.0907894842761234E-9</v>
      </c>
      <c r="J109">
        <f t="shared" si="29"/>
        <v>4.266607713601758E-15</v>
      </c>
      <c r="K109">
        <f t="shared" si="29"/>
        <v>7.4215553620565272E-24</v>
      </c>
      <c r="L109">
        <f t="shared" si="29"/>
        <v>3.1133008013386791E-28</v>
      </c>
      <c r="M109">
        <f t="shared" si="36"/>
        <v>1.5428120812007736E-33</v>
      </c>
      <c r="N109">
        <f t="shared" si="29"/>
        <v>9.3285899059066962E-38</v>
      </c>
      <c r="O109">
        <f t="shared" si="37"/>
        <v>2.4759700183224731E-44</v>
      </c>
      <c r="P109">
        <f t="shared" si="38"/>
        <v>3.4976260540430332E-48</v>
      </c>
      <c r="Q109">
        <f t="shared" si="38"/>
        <v>1.9036653321933883E-55</v>
      </c>
      <c r="R109">
        <f t="shared" si="30"/>
        <v>9.3215253727593826E-59</v>
      </c>
      <c r="S109">
        <f t="shared" si="30"/>
        <v>3.5643151148776952E-68</v>
      </c>
      <c r="T109">
        <f t="shared" si="30"/>
        <v>9.5653658870907902E-71</v>
      </c>
      <c r="U109">
        <f t="shared" si="34"/>
        <v>60.950051924570026</v>
      </c>
      <c r="V109">
        <f t="shared" si="31"/>
        <v>3.6600491163408506</v>
      </c>
      <c r="W109">
        <f t="shared" si="35"/>
        <v>13.395959534027442</v>
      </c>
    </row>
    <row r="110" spans="1:23" x14ac:dyDescent="0.3">
      <c r="A110">
        <v>934.74999999999602</v>
      </c>
      <c r="B110">
        <v>179</v>
      </c>
      <c r="C110">
        <f t="shared" si="27"/>
        <v>124.31424542418222</v>
      </c>
      <c r="D110">
        <f t="shared" si="28"/>
        <v>294.76013379564665</v>
      </c>
      <c r="E110">
        <f t="shared" si="32"/>
        <v>54.685754575817782</v>
      </c>
      <c r="F110">
        <f t="shared" si="33"/>
        <v>66.072983660016718</v>
      </c>
      <c r="G110">
        <f t="shared" si="33"/>
        <v>0.53653741253240117</v>
      </c>
      <c r="H110">
        <f t="shared" si="33"/>
        <v>1.0556050055097438E-4</v>
      </c>
      <c r="I110">
        <f t="shared" si="33"/>
        <v>4.3953999554895841E-9</v>
      </c>
      <c r="J110">
        <f t="shared" si="29"/>
        <v>6.593224395158271E-15</v>
      </c>
      <c r="K110">
        <f t="shared" si="29"/>
        <v>1.2897074303442939E-23</v>
      </c>
      <c r="L110">
        <f t="shared" si="29"/>
        <v>5.4002174710950607E-28</v>
      </c>
      <c r="M110">
        <f t="shared" si="36"/>
        <v>2.9664300583390175E-33</v>
      </c>
      <c r="N110">
        <f t="shared" si="29"/>
        <v>1.7627065375658827E-37</v>
      </c>
      <c r="O110">
        <f t="shared" si="37"/>
        <v>5.2257802178376919E-44</v>
      </c>
      <c r="P110">
        <f t="shared" si="38"/>
        <v>7.1515442282531368E-48</v>
      </c>
      <c r="Q110">
        <f t="shared" si="38"/>
        <v>4.3853016348038849E-55</v>
      </c>
      <c r="R110">
        <f t="shared" si="30"/>
        <v>2.0524647829442016E-58</v>
      </c>
      <c r="S110">
        <f t="shared" si="30"/>
        <v>8.9722937672884437E-68</v>
      </c>
      <c r="T110">
        <f t="shared" si="30"/>
        <v>2.2703289428500595E-70</v>
      </c>
      <c r="U110">
        <f t="shared" si="34"/>
        <v>66.609626637445075</v>
      </c>
      <c r="V110">
        <f t="shared" si="31"/>
        <v>-11.923872061627293</v>
      </c>
      <c r="W110">
        <f t="shared" si="35"/>
        <v>142.17872494205591</v>
      </c>
    </row>
    <row r="111" spans="1:23" x14ac:dyDescent="0.3">
      <c r="A111">
        <v>934.79999999999598</v>
      </c>
      <c r="B111">
        <v>182</v>
      </c>
      <c r="C111">
        <f t="shared" si="27"/>
        <v>124.23859188927531</v>
      </c>
      <c r="D111">
        <f t="shared" si="28"/>
        <v>294.7101337956467</v>
      </c>
      <c r="E111">
        <f t="shared" si="32"/>
        <v>57.761408110724688</v>
      </c>
      <c r="F111">
        <f t="shared" si="33"/>
        <v>71.971914038320065</v>
      </c>
      <c r="G111">
        <f t="shared" si="33"/>
        <v>0.64252526357251871</v>
      </c>
      <c r="H111">
        <f t="shared" si="33"/>
        <v>1.3794939637758972E-4</v>
      </c>
      <c r="I111">
        <f t="shared" si="33"/>
        <v>6.2347646961367691E-9</v>
      </c>
      <c r="J111">
        <f t="shared" si="29"/>
        <v>1.0162620174181877E-14</v>
      </c>
      <c r="K111">
        <f t="shared" si="29"/>
        <v>2.2351441145602515E-23</v>
      </c>
      <c r="L111">
        <f t="shared" si="29"/>
        <v>9.3454696303108802E-28</v>
      </c>
      <c r="M111">
        <f t="shared" si="36"/>
        <v>5.6881789792075621E-33</v>
      </c>
      <c r="N111">
        <f t="shared" si="29"/>
        <v>3.323102550950914E-37</v>
      </c>
      <c r="O111">
        <f t="shared" si="37"/>
        <v>1.0999550992853661E-43</v>
      </c>
      <c r="P111">
        <f t="shared" si="38"/>
        <v>1.4589015884649039E-47</v>
      </c>
      <c r="Q111">
        <f t="shared" si="38"/>
        <v>1.0074567211394476E-54</v>
      </c>
      <c r="R111">
        <f t="shared" si="30"/>
        <v>4.5088330710928137E-58</v>
      </c>
      <c r="S111">
        <f t="shared" si="30"/>
        <v>2.2524177174827999E-67</v>
      </c>
      <c r="T111">
        <f t="shared" si="30"/>
        <v>5.3762034996963141E-70</v>
      </c>
      <c r="U111">
        <f t="shared" si="34"/>
        <v>72.614577257523749</v>
      </c>
      <c r="V111">
        <f t="shared" si="31"/>
        <v>-14.853169146799061</v>
      </c>
      <c r="W111">
        <f t="shared" si="35"/>
        <v>220.61663370342356</v>
      </c>
    </row>
    <row r="112" spans="1:23" x14ac:dyDescent="0.3">
      <c r="A112">
        <v>934.84999999999604</v>
      </c>
      <c r="B112">
        <v>197</v>
      </c>
      <c r="C112">
        <f t="shared" si="27"/>
        <v>124.16293835436841</v>
      </c>
      <c r="D112">
        <f t="shared" si="28"/>
        <v>294.66013379564663</v>
      </c>
      <c r="E112">
        <f t="shared" si="32"/>
        <v>72.837061645631593</v>
      </c>
      <c r="F112">
        <f t="shared" si="33"/>
        <v>78.197862341951691</v>
      </c>
      <c r="G112">
        <f t="shared" si="33"/>
        <v>0.7674906635577462</v>
      </c>
      <c r="H112">
        <f t="shared" si="33"/>
        <v>1.7981704759757595E-4</v>
      </c>
      <c r="I112">
        <f t="shared" si="33"/>
        <v>8.8213373396907745E-9</v>
      </c>
      <c r="J112">
        <f t="shared" si="29"/>
        <v>1.5624503521211518E-14</v>
      </c>
      <c r="K112">
        <f t="shared" si="29"/>
        <v>3.8631174871395508E-23</v>
      </c>
      <c r="L112">
        <f t="shared" si="29"/>
        <v>1.61358083239498E-27</v>
      </c>
      <c r="M112">
        <f t="shared" si="36"/>
        <v>1.0877534034918953E-32</v>
      </c>
      <c r="N112">
        <f t="shared" si="29"/>
        <v>6.2503910181210718E-37</v>
      </c>
      <c r="O112">
        <f t="shared" si="37"/>
        <v>2.3089622476899653E-43</v>
      </c>
      <c r="P112">
        <f t="shared" si="38"/>
        <v>2.9692849721194211E-47</v>
      </c>
      <c r="Q112">
        <f t="shared" si="38"/>
        <v>2.308189090806595E-54</v>
      </c>
      <c r="R112">
        <f t="shared" si="30"/>
        <v>9.8821698605547765E-58</v>
      </c>
      <c r="S112">
        <f t="shared" si="30"/>
        <v>5.6391343664871394E-67</v>
      </c>
      <c r="T112">
        <f t="shared" si="30"/>
        <v>1.2701713940009265E-69</v>
      </c>
      <c r="U112">
        <f t="shared" si="34"/>
        <v>78.965532831378383</v>
      </c>
      <c r="V112">
        <f t="shared" si="31"/>
        <v>-6.1284711857467897</v>
      </c>
      <c r="W112">
        <f t="shared" si="35"/>
        <v>37.55815907452866</v>
      </c>
    </row>
    <row r="113" spans="1:23" x14ac:dyDescent="0.3">
      <c r="A113">
        <v>934.899999999996</v>
      </c>
      <c r="B113">
        <v>203</v>
      </c>
      <c r="C113">
        <f t="shared" si="27"/>
        <v>124.0872848194615</v>
      </c>
      <c r="D113">
        <f t="shared" si="28"/>
        <v>294.61013379564668</v>
      </c>
      <c r="E113">
        <f t="shared" si="32"/>
        <v>78.912715180538498</v>
      </c>
      <c r="F113">
        <f t="shared" si="33"/>
        <v>84.74603817312132</v>
      </c>
      <c r="G113">
        <f t="shared" si="33"/>
        <v>0.91442625768198071</v>
      </c>
      <c r="H113">
        <f t="shared" si="33"/>
        <v>2.3379467521202708E-4</v>
      </c>
      <c r="I113">
        <f t="shared" si="33"/>
        <v>1.2449201256131478E-8</v>
      </c>
      <c r="J113">
        <f t="shared" si="29"/>
        <v>2.3960697315811916E-14</v>
      </c>
      <c r="K113">
        <f t="shared" si="29"/>
        <v>6.658683312252933E-23</v>
      </c>
      <c r="L113">
        <f t="shared" si="29"/>
        <v>2.7795854962081218E-27</v>
      </c>
      <c r="M113">
        <f t="shared" si="36"/>
        <v>2.074463063359051E-32</v>
      </c>
      <c r="N113">
        <f t="shared" si="29"/>
        <v>1.1729252765625303E-36</v>
      </c>
      <c r="O113">
        <f t="shared" si="37"/>
        <v>4.8336674104962764E-43</v>
      </c>
      <c r="P113">
        <f t="shared" si="38"/>
        <v>6.0294469478465706E-47</v>
      </c>
      <c r="Q113">
        <f t="shared" si="38"/>
        <v>5.2739308047992753E-54</v>
      </c>
      <c r="R113">
        <f t="shared" si="30"/>
        <v>2.1609274533742163E-57</v>
      </c>
      <c r="S113">
        <f t="shared" si="30"/>
        <v>1.4079719693392746E-66</v>
      </c>
      <c r="T113">
        <f t="shared" si="30"/>
        <v>2.9939784550368756E-69</v>
      </c>
      <c r="U113">
        <f t="shared" si="34"/>
        <v>85.660698237927747</v>
      </c>
      <c r="V113">
        <f t="shared" si="31"/>
        <v>-6.7479830573892485</v>
      </c>
      <c r="W113">
        <f t="shared" si="35"/>
        <v>45.535275342812348</v>
      </c>
    </row>
    <row r="114" spans="1:23" x14ac:dyDescent="0.3">
      <c r="A114">
        <v>934.94999999999504</v>
      </c>
      <c r="B114">
        <v>211</v>
      </c>
      <c r="C114">
        <f t="shared" si="27"/>
        <v>124.01163128455619</v>
      </c>
      <c r="D114">
        <f t="shared" si="28"/>
        <v>294.56013379564763</v>
      </c>
      <c r="E114">
        <f t="shared" si="32"/>
        <v>86.988368715443812</v>
      </c>
      <c r="F114">
        <f t="shared" si="33"/>
        <v>91.608679335742906</v>
      </c>
      <c r="G114">
        <f t="shared" si="33"/>
        <v>1.0867182743078956</v>
      </c>
      <c r="H114">
        <f t="shared" si="33"/>
        <v>3.0320130295753163E-4</v>
      </c>
      <c r="I114">
        <f t="shared" si="33"/>
        <v>1.7524322626935048E-8</v>
      </c>
      <c r="J114">
        <f t="shared" si="29"/>
        <v>3.6650961663215833E-14</v>
      </c>
      <c r="K114">
        <f t="shared" si="29"/>
        <v>1.1446082242204669E-22</v>
      </c>
      <c r="L114">
        <f t="shared" si="29"/>
        <v>4.7771520258803906E-27</v>
      </c>
      <c r="M114">
        <f t="shared" si="36"/>
        <v>3.9454724926805843E-32</v>
      </c>
      <c r="N114">
        <f t="shared" si="29"/>
        <v>2.1960044633748696E-36</v>
      </c>
      <c r="O114">
        <f t="shared" si="37"/>
        <v>1.0091477471864034E-42</v>
      </c>
      <c r="P114">
        <f t="shared" si="38"/>
        <v>1.221526212881143E-46</v>
      </c>
      <c r="Q114">
        <f t="shared" si="38"/>
        <v>1.2017538680035846E-53</v>
      </c>
      <c r="R114">
        <f t="shared" si="30"/>
        <v>4.7144146134588463E-57</v>
      </c>
      <c r="S114">
        <f t="shared" si="30"/>
        <v>3.5058524364372341E-66</v>
      </c>
      <c r="T114">
        <f t="shared" si="30"/>
        <v>7.0410062333168499E-69</v>
      </c>
      <c r="U114">
        <f t="shared" si="34"/>
        <v>92.695700828878131</v>
      </c>
      <c r="V114">
        <f t="shared" si="31"/>
        <v>-5.7073321134343189</v>
      </c>
      <c r="W114">
        <f t="shared" si="35"/>
        <v>32.57363985303865</v>
      </c>
    </row>
    <row r="115" spans="1:23" x14ac:dyDescent="0.3">
      <c r="A115">
        <v>934.999999999995</v>
      </c>
      <c r="B115">
        <v>204</v>
      </c>
      <c r="C115">
        <f t="shared" si="27"/>
        <v>123.93597774964928</v>
      </c>
      <c r="D115">
        <f t="shared" si="28"/>
        <v>294.51013379564768</v>
      </c>
      <c r="E115">
        <f t="shared" si="32"/>
        <v>80.064022250350718</v>
      </c>
      <c r="F115">
        <f t="shared" si="33"/>
        <v>98.774885475690141</v>
      </c>
      <c r="G115">
        <f t="shared" si="33"/>
        <v>1.2881841370195692</v>
      </c>
      <c r="H115">
        <f t="shared" si="33"/>
        <v>3.9221139354633235E-4</v>
      </c>
      <c r="I115">
        <f t="shared" si="33"/>
        <v>2.4605584546781293E-8</v>
      </c>
      <c r="J115">
        <f t="shared" si="29"/>
        <v>5.5919591527274434E-14</v>
      </c>
      <c r="K115">
        <f t="shared" si="29"/>
        <v>1.9622006791237842E-22</v>
      </c>
      <c r="L115">
        <f t="shared" si="29"/>
        <v>8.1913937519856219E-27</v>
      </c>
      <c r="M115">
        <f t="shared" si="36"/>
        <v>7.4835969817483495E-32</v>
      </c>
      <c r="N115">
        <f t="shared" si="29"/>
        <v>4.1020014197873339E-36</v>
      </c>
      <c r="O115">
        <f t="shared" si="37"/>
        <v>2.1011197412839646E-42</v>
      </c>
      <c r="P115">
        <f t="shared" si="38"/>
        <v>2.4690382532175467E-46</v>
      </c>
      <c r="Q115">
        <f t="shared" si="38"/>
        <v>2.7309559033828071E-53</v>
      </c>
      <c r="R115">
        <f t="shared" si="30"/>
        <v>1.0261599874216244E-56</v>
      </c>
      <c r="S115">
        <f t="shared" si="30"/>
        <v>8.7058526832706678E-66</v>
      </c>
      <c r="T115">
        <f t="shared" si="30"/>
        <v>1.6520397837936542E-68</v>
      </c>
      <c r="U115">
        <f t="shared" si="34"/>
        <v>100.0634618487089</v>
      </c>
      <c r="V115">
        <f t="shared" si="31"/>
        <v>-19.99943959835818</v>
      </c>
      <c r="W115">
        <f t="shared" si="35"/>
        <v>399.97758424837718</v>
      </c>
    </row>
    <row r="116" spans="1:23" x14ac:dyDescent="0.3">
      <c r="A116">
        <v>935.04999999999495</v>
      </c>
      <c r="B116">
        <v>243</v>
      </c>
      <c r="C116">
        <f t="shared" si="27"/>
        <v>123.8603242147426</v>
      </c>
      <c r="D116">
        <f t="shared" si="28"/>
        <v>294.46013379564772</v>
      </c>
      <c r="E116">
        <f t="shared" si="32"/>
        <v>119.1396757852574</v>
      </c>
      <c r="F116">
        <f t="shared" si="33"/>
        <v>106.23047956698821</v>
      </c>
      <c r="G116">
        <f t="shared" si="33"/>
        <v>1.5231112227407926</v>
      </c>
      <c r="H116">
        <f t="shared" si="33"/>
        <v>5.0606003653642473E-4</v>
      </c>
      <c r="I116">
        <f t="shared" si="33"/>
        <v>3.4460282102837221E-8</v>
      </c>
      <c r="J116">
        <f t="shared" si="29"/>
        <v>8.5101124962190999E-14</v>
      </c>
      <c r="K116">
        <f t="shared" si="29"/>
        <v>3.3546563604543046E-22</v>
      </c>
      <c r="L116">
        <f t="shared" si="29"/>
        <v>1.4013488375140853E-26</v>
      </c>
      <c r="M116">
        <f t="shared" si="36"/>
        <v>1.4155976084811841E-31</v>
      </c>
      <c r="N116">
        <f t="shared" si="29"/>
        <v>7.6446588439435208E-36</v>
      </c>
      <c r="O116">
        <f t="shared" si="37"/>
        <v>4.3627960300977583E-42</v>
      </c>
      <c r="P116">
        <f t="shared" si="38"/>
        <v>4.9791196310198419E-46</v>
      </c>
      <c r="Q116">
        <f t="shared" si="38"/>
        <v>6.1891627712091781E-53</v>
      </c>
      <c r="R116">
        <f t="shared" si="30"/>
        <v>2.2284458906006433E-56</v>
      </c>
      <c r="S116">
        <f t="shared" si="30"/>
        <v>2.1559915446067393E-65</v>
      </c>
      <c r="T116">
        <f t="shared" si="30"/>
        <v>3.8672833138434356E-68</v>
      </c>
      <c r="U116">
        <f t="shared" si="34"/>
        <v>107.75409688422592</v>
      </c>
      <c r="V116">
        <f t="shared" si="31"/>
        <v>11.385578901031479</v>
      </c>
      <c r="W116">
        <f t="shared" si="35"/>
        <v>129.6314069116132</v>
      </c>
    </row>
    <row r="117" spans="1:23" x14ac:dyDescent="0.3">
      <c r="A117">
        <v>935.09999999999502</v>
      </c>
      <c r="B117">
        <v>239</v>
      </c>
      <c r="C117">
        <f t="shared" si="27"/>
        <v>123.7846706798357</v>
      </c>
      <c r="D117">
        <f t="shared" si="28"/>
        <v>294.41013379564765</v>
      </c>
      <c r="E117">
        <f t="shared" si="32"/>
        <v>115.2153293201643</v>
      </c>
      <c r="F117">
        <f t="shared" si="33"/>
        <v>113.95790169588727</v>
      </c>
      <c r="G117">
        <f t="shared" si="33"/>
        <v>1.796296336306114</v>
      </c>
      <c r="H117">
        <f t="shared" si="33"/>
        <v>6.512932454605816E-4</v>
      </c>
      <c r="I117">
        <f t="shared" si="33"/>
        <v>4.8138955688395549E-8</v>
      </c>
      <c r="J117">
        <f t="shared" si="29"/>
        <v>1.2918119762482715E-13</v>
      </c>
      <c r="K117">
        <f t="shared" si="29"/>
        <v>5.7196665995647452E-22</v>
      </c>
      <c r="L117">
        <f t="shared" si="29"/>
        <v>2.3918526832197428E-26</v>
      </c>
      <c r="M117">
        <f t="shared" si="36"/>
        <v>2.6704675633405996E-31</v>
      </c>
      <c r="N117">
        <f t="shared" si="29"/>
        <v>1.4214124876211566E-35</v>
      </c>
      <c r="O117">
        <f t="shared" si="37"/>
        <v>9.0343533614571486E-42</v>
      </c>
      <c r="P117">
        <f t="shared" si="38"/>
        <v>1.0017907520842228E-45</v>
      </c>
      <c r="Q117">
        <f t="shared" si="38"/>
        <v>1.3988372193525619E-52</v>
      </c>
      <c r="R117">
        <f t="shared" si="30"/>
        <v>4.8282397268786783E-56</v>
      </c>
      <c r="S117">
        <f t="shared" si="30"/>
        <v>5.3247699637533109E-65</v>
      </c>
      <c r="T117">
        <f t="shared" si="30"/>
        <v>9.0321510461264215E-68</v>
      </c>
      <c r="U117">
        <f t="shared" si="34"/>
        <v>115.75484937357793</v>
      </c>
      <c r="V117">
        <f t="shared" si="31"/>
        <v>-0.53952005341362508</v>
      </c>
      <c r="W117">
        <f t="shared" si="35"/>
        <v>0.29108188803544088</v>
      </c>
    </row>
    <row r="118" spans="1:23" x14ac:dyDescent="0.3">
      <c r="A118">
        <v>935.14999999999498</v>
      </c>
      <c r="B118">
        <v>207</v>
      </c>
      <c r="C118">
        <f t="shared" si="27"/>
        <v>123.70901714492879</v>
      </c>
      <c r="D118">
        <f t="shared" si="28"/>
        <v>294.3601337956477</v>
      </c>
      <c r="E118">
        <f t="shared" si="32"/>
        <v>83.290982855071206</v>
      </c>
      <c r="F118">
        <f t="shared" si="33"/>
        <v>121.93613934689196</v>
      </c>
      <c r="G118">
        <f t="shared" si="33"/>
        <v>2.1130853776829706</v>
      </c>
      <c r="H118">
        <f t="shared" si="33"/>
        <v>8.3607223346493661E-4</v>
      </c>
      <c r="I118">
        <f t="shared" si="33"/>
        <v>6.7076006085772614E-8</v>
      </c>
      <c r="J118">
        <f t="shared" si="29"/>
        <v>1.9559421540201186E-13</v>
      </c>
      <c r="K118">
        <f t="shared" si="29"/>
        <v>9.7254890125559399E-22</v>
      </c>
      <c r="L118">
        <f t="shared" si="29"/>
        <v>4.0730741099235224E-26</v>
      </c>
      <c r="M118">
        <f t="shared" si="36"/>
        <v>5.0240372641870674E-31</v>
      </c>
      <c r="N118">
        <f t="shared" si="29"/>
        <v>2.6368283470307577E-35</v>
      </c>
      <c r="O118">
        <f t="shared" si="37"/>
        <v>1.8657235561710194E-41</v>
      </c>
      <c r="P118">
        <f t="shared" si="38"/>
        <v>2.0109496193957843E-45</v>
      </c>
      <c r="Q118">
        <f t="shared" si="38"/>
        <v>3.1529748875419241E-52</v>
      </c>
      <c r="R118">
        <f t="shared" si="30"/>
        <v>1.043699010430328E-55</v>
      </c>
      <c r="S118">
        <f t="shared" si="30"/>
        <v>1.3115133193422394E-64</v>
      </c>
      <c r="T118">
        <f t="shared" si="30"/>
        <v>2.1046317077058535E-67</v>
      </c>
      <c r="U118">
        <f t="shared" si="34"/>
        <v>124.0500608638846</v>
      </c>
      <c r="V118">
        <f t="shared" si="31"/>
        <v>-40.75907800881339</v>
      </c>
      <c r="W118">
        <f t="shared" si="35"/>
        <v>1661.3024401285352</v>
      </c>
    </row>
    <row r="119" spans="1:23" x14ac:dyDescent="0.3">
      <c r="A119">
        <v>935.19999999999504</v>
      </c>
      <c r="B119">
        <v>250</v>
      </c>
      <c r="C119">
        <f t="shared" si="27"/>
        <v>123.63336361002189</v>
      </c>
      <c r="D119">
        <f t="shared" si="28"/>
        <v>294.31013379564763</v>
      </c>
      <c r="E119">
        <f t="shared" si="32"/>
        <v>126.36663638997811</v>
      </c>
      <c r="F119">
        <f t="shared" si="33"/>
        <v>130.14069804651564</v>
      </c>
      <c r="G119">
        <f t="shared" si="33"/>
        <v>2.4794125782355416</v>
      </c>
      <c r="H119">
        <f t="shared" si="33"/>
        <v>1.0705420271920573E-3</v>
      </c>
      <c r="I119">
        <f t="shared" si="33"/>
        <v>9.3224576902282775E-8</v>
      </c>
      <c r="J119">
        <f t="shared" si="29"/>
        <v>2.9539653815102088E-13</v>
      </c>
      <c r="K119">
        <f t="shared" si="29"/>
        <v>1.6491882749782784E-21</v>
      </c>
      <c r="L119">
        <f t="shared" si="29"/>
        <v>6.9200608239858881E-26</v>
      </c>
      <c r="M119">
        <f t="shared" si="36"/>
        <v>9.4261957554936067E-31</v>
      </c>
      <c r="N119">
        <f t="shared" si="29"/>
        <v>4.8802638883708268E-35</v>
      </c>
      <c r="O119">
        <f t="shared" si="37"/>
        <v>3.8425150254684869E-41</v>
      </c>
      <c r="P119">
        <f t="shared" si="38"/>
        <v>4.0274028881641101E-45</v>
      </c>
      <c r="Q119">
        <f t="shared" si="38"/>
        <v>7.0874809093971025E-52</v>
      </c>
      <c r="R119">
        <f t="shared" si="30"/>
        <v>2.2509271167039722E-55</v>
      </c>
      <c r="S119">
        <f t="shared" si="30"/>
        <v>3.2215332517865546E-64</v>
      </c>
      <c r="T119">
        <f t="shared" si="30"/>
        <v>4.8928369240941123E-67</v>
      </c>
      <c r="U119">
        <f t="shared" si="34"/>
        <v>132.62118126000323</v>
      </c>
      <c r="V119">
        <f t="shared" si="31"/>
        <v>-6.2545448700251143</v>
      </c>
      <c r="W119">
        <f t="shared" si="35"/>
        <v>39.119331531157471</v>
      </c>
    </row>
    <row r="120" spans="1:23" x14ac:dyDescent="0.3">
      <c r="A120">
        <v>935.249999999995</v>
      </c>
      <c r="B120">
        <v>246</v>
      </c>
      <c r="C120">
        <f t="shared" si="27"/>
        <v>123.55771007511498</v>
      </c>
      <c r="D120">
        <f t="shared" si="28"/>
        <v>294.26013379564768</v>
      </c>
      <c r="E120">
        <f t="shared" si="32"/>
        <v>122.44228992488502</v>
      </c>
      <c r="F120">
        <f t="shared" si="33"/>
        <v>138.54361575991356</v>
      </c>
      <c r="G120">
        <f t="shared" si="33"/>
        <v>2.9018385781007092</v>
      </c>
      <c r="H120">
        <f t="shared" si="33"/>
        <v>1.367276461120804E-3</v>
      </c>
      <c r="I120">
        <f t="shared" si="33"/>
        <v>1.2923684320804269E-7</v>
      </c>
      <c r="J120">
        <f t="shared" si="29"/>
        <v>4.4498717137846079E-13</v>
      </c>
      <c r="K120">
        <f t="shared" si="29"/>
        <v>2.7889908360143027E-21</v>
      </c>
      <c r="L120">
        <f t="shared" si="29"/>
        <v>1.1729978769284776E-25</v>
      </c>
      <c r="M120">
        <f t="shared" si="36"/>
        <v>1.7637544196529176E-30</v>
      </c>
      <c r="N120">
        <f t="shared" si="29"/>
        <v>9.0116531550717219E-35</v>
      </c>
      <c r="O120">
        <f t="shared" si="37"/>
        <v>7.8922695898850206E-41</v>
      </c>
      <c r="P120">
        <f t="shared" si="38"/>
        <v>8.0472719635325597E-45</v>
      </c>
      <c r="Q120">
        <f t="shared" si="38"/>
        <v>1.5888443366460234E-51</v>
      </c>
      <c r="R120">
        <f t="shared" si="30"/>
        <v>4.8433662296938006E-55</v>
      </c>
      <c r="S120">
        <f t="shared" si="30"/>
        <v>7.8917003945515127E-64</v>
      </c>
      <c r="T120">
        <f t="shared" si="30"/>
        <v>1.1348673147927207E-66</v>
      </c>
      <c r="U120">
        <f t="shared" si="34"/>
        <v>141.44682174371269</v>
      </c>
      <c r="V120">
        <f t="shared" si="31"/>
        <v>-19.004531818827672</v>
      </c>
      <c r="W120">
        <f t="shared" si="35"/>
        <v>361.17222965283344</v>
      </c>
    </row>
    <row r="121" spans="1:23" x14ac:dyDescent="0.3">
      <c r="A121">
        <v>935.29999999999495</v>
      </c>
      <c r="B121">
        <v>270</v>
      </c>
      <c r="C121">
        <f t="shared" si="27"/>
        <v>123.4820565402083</v>
      </c>
      <c r="D121">
        <f t="shared" si="28"/>
        <v>294.21013379564772</v>
      </c>
      <c r="E121">
        <f t="shared" si="32"/>
        <v>146.5179434597917</v>
      </c>
      <c r="F121">
        <f t="shared" si="33"/>
        <v>147.11352387285115</v>
      </c>
      <c r="G121">
        <f t="shared" si="33"/>
        <v>3.3875865099314977</v>
      </c>
      <c r="H121">
        <f t="shared" si="33"/>
        <v>1.741813480704012E-3</v>
      </c>
      <c r="I121">
        <f t="shared" si="33"/>
        <v>1.7870428084491345E-7</v>
      </c>
      <c r="J121">
        <f t="shared" si="29"/>
        <v>6.6862448272073298E-13</v>
      </c>
      <c r="K121">
        <f t="shared" si="29"/>
        <v>4.7037257668812603E-21</v>
      </c>
      <c r="L121">
        <f t="shared" si="29"/>
        <v>1.983737737788654E-25</v>
      </c>
      <c r="M121">
        <f t="shared" si="36"/>
        <v>3.291226970786779E-30</v>
      </c>
      <c r="N121">
        <f t="shared" si="29"/>
        <v>1.6602188665865639E-34</v>
      </c>
      <c r="O121">
        <f t="shared" si="37"/>
        <v>1.6166138938580126E-40</v>
      </c>
      <c r="P121">
        <f t="shared" si="38"/>
        <v>1.6042498058600055E-44</v>
      </c>
      <c r="Q121">
        <f t="shared" si="38"/>
        <v>3.5521300385627305E-51</v>
      </c>
      <c r="R121">
        <f t="shared" si="30"/>
        <v>1.0397595079082064E-54</v>
      </c>
      <c r="S121">
        <f t="shared" si="30"/>
        <v>1.927953777790665E-63</v>
      </c>
      <c r="T121">
        <f t="shared" si="30"/>
        <v>2.6262081809855976E-66</v>
      </c>
      <c r="U121">
        <f t="shared" si="34"/>
        <v>150.50285237496831</v>
      </c>
      <c r="V121">
        <f t="shared" si="31"/>
        <v>-3.9849089151766179</v>
      </c>
      <c r="W121">
        <f t="shared" si="35"/>
        <v>15.879499062254091</v>
      </c>
    </row>
    <row r="122" spans="1:23" x14ac:dyDescent="0.3">
      <c r="A122">
        <v>935.34999999999502</v>
      </c>
      <c r="B122">
        <v>285</v>
      </c>
      <c r="C122">
        <f t="shared" si="27"/>
        <v>123.40640300530117</v>
      </c>
      <c r="D122">
        <f t="shared" si="28"/>
        <v>294.16013379564765</v>
      </c>
      <c r="E122">
        <f t="shared" si="32"/>
        <v>161.59359699469883</v>
      </c>
      <c r="F122">
        <f t="shared" si="33"/>
        <v>155.81575692768575</v>
      </c>
      <c r="G122">
        <f t="shared" si="33"/>
        <v>3.9445751469737194</v>
      </c>
      <c r="H122">
        <f t="shared" si="33"/>
        <v>2.2132967813146128E-3</v>
      </c>
      <c r="I122">
        <f t="shared" si="33"/>
        <v>2.4647692416019037E-7</v>
      </c>
      <c r="J122">
        <f t="shared" si="29"/>
        <v>1.0020969809034525E-12</v>
      </c>
      <c r="K122">
        <f t="shared" si="29"/>
        <v>7.9114294266514447E-21</v>
      </c>
      <c r="L122">
        <f t="shared" si="29"/>
        <v>3.347117814247067E-25</v>
      </c>
      <c r="M122">
        <f t="shared" si="36"/>
        <v>6.1248521476535091E-30</v>
      </c>
      <c r="N122">
        <f t="shared" si="29"/>
        <v>3.0515882673539826E-34</v>
      </c>
      <c r="O122">
        <f t="shared" si="37"/>
        <v>3.3023930378646993E-40</v>
      </c>
      <c r="P122">
        <f t="shared" si="38"/>
        <v>3.1907665222681932E-44</v>
      </c>
      <c r="Q122">
        <f t="shared" si="38"/>
        <v>7.9198037521856438E-51</v>
      </c>
      <c r="R122">
        <f t="shared" si="30"/>
        <v>2.226989689088455E-54</v>
      </c>
      <c r="S122">
        <f t="shared" si="30"/>
        <v>4.6972178647494573E-63</v>
      </c>
      <c r="T122">
        <f t="shared" si="30"/>
        <v>6.0633540258747053E-66</v>
      </c>
      <c r="U122">
        <f t="shared" si="34"/>
        <v>159.76254561791873</v>
      </c>
      <c r="V122">
        <f t="shared" si="31"/>
        <v>1.8310513767800956</v>
      </c>
      <c r="W122">
        <f t="shared" si="35"/>
        <v>3.3527491444082833</v>
      </c>
    </row>
    <row r="123" spans="1:23" x14ac:dyDescent="0.3">
      <c r="A123">
        <v>935.39999999999498</v>
      </c>
      <c r="B123">
        <v>314</v>
      </c>
      <c r="C123">
        <f t="shared" si="27"/>
        <v>123.33074947039449</v>
      </c>
      <c r="D123">
        <f t="shared" si="28"/>
        <v>294.1101337956477</v>
      </c>
      <c r="E123">
        <f t="shared" si="32"/>
        <v>190.66925052960551</v>
      </c>
      <c r="F123">
        <f t="shared" si="33"/>
        <v>164.61251252983297</v>
      </c>
      <c r="G123">
        <f t="shared" si="33"/>
        <v>4.581448068415197</v>
      </c>
      <c r="H123">
        <f t="shared" si="33"/>
        <v>2.8052421267059677E-3</v>
      </c>
      <c r="I123">
        <f t="shared" si="33"/>
        <v>3.3908632066486183E-7</v>
      </c>
      <c r="J123">
        <f t="shared" si="29"/>
        <v>1.4980624807323336E-12</v>
      </c>
      <c r="K123">
        <f t="shared" si="29"/>
        <v>1.3270460102422778E-20</v>
      </c>
      <c r="L123">
        <f t="shared" si="29"/>
        <v>5.6345269187058286E-25</v>
      </c>
      <c r="M123">
        <f t="shared" si="36"/>
        <v>1.1367146136677957E-29</v>
      </c>
      <c r="N123">
        <f t="shared" si="29"/>
        <v>5.5961100038179522E-34</v>
      </c>
      <c r="O123">
        <f t="shared" si="37"/>
        <v>6.7277411078764992E-40</v>
      </c>
      <c r="P123">
        <f t="shared" si="38"/>
        <v>6.3316627267537935E-44</v>
      </c>
      <c r="Q123">
        <f t="shared" si="38"/>
        <v>1.7609946715210695E-50</v>
      </c>
      <c r="R123">
        <f t="shared" si="30"/>
        <v>4.7588632698105065E-54</v>
      </c>
      <c r="S123">
        <f t="shared" si="30"/>
        <v>1.1413079649797681E-62</v>
      </c>
      <c r="T123">
        <f t="shared" si="30"/>
        <v>1.3966784037429547E-65</v>
      </c>
      <c r="U123">
        <f t="shared" si="34"/>
        <v>169.19676617946268</v>
      </c>
      <c r="V123">
        <f t="shared" si="31"/>
        <v>21.472484350142821</v>
      </c>
      <c r="W123">
        <f t="shared" si="35"/>
        <v>461.06758416712836</v>
      </c>
    </row>
    <row r="124" spans="1:23" x14ac:dyDescent="0.3">
      <c r="A124">
        <v>935.44999999999504</v>
      </c>
      <c r="B124">
        <v>279</v>
      </c>
      <c r="C124">
        <f t="shared" si="27"/>
        <v>123.25509593548759</v>
      </c>
      <c r="D124">
        <f t="shared" si="28"/>
        <v>294.06013379564763</v>
      </c>
      <c r="E124">
        <f t="shared" si="32"/>
        <v>155.74490406451241</v>
      </c>
      <c r="F124">
        <f t="shared" si="33"/>
        <v>173.46306201014715</v>
      </c>
      <c r="G124">
        <f t="shared" si="33"/>
        <v>5.3075976950862831</v>
      </c>
      <c r="H124">
        <f t="shared" si="33"/>
        <v>3.5464492260143189E-3</v>
      </c>
      <c r="I124">
        <f t="shared" si="33"/>
        <v>4.653041959381623E-7</v>
      </c>
      <c r="J124">
        <f t="shared" si="29"/>
        <v>2.2337923294887009E-12</v>
      </c>
      <c r="K124">
        <f t="shared" si="29"/>
        <v>2.2199084316798803E-20</v>
      </c>
      <c r="L124">
        <f t="shared" si="29"/>
        <v>9.4633223051289594E-25</v>
      </c>
      <c r="M124">
        <f t="shared" si="36"/>
        <v>2.1039011699190283E-29</v>
      </c>
      <c r="N124">
        <f t="shared" si="29"/>
        <v>1.0238734092282394E-33</v>
      </c>
      <c r="O124">
        <f t="shared" si="37"/>
        <v>1.3668719761176065E-39</v>
      </c>
      <c r="P124">
        <f t="shared" si="38"/>
        <v>1.2535458802440866E-43</v>
      </c>
      <c r="Q124">
        <f t="shared" si="38"/>
        <v>3.9049881596770979E-50</v>
      </c>
      <c r="R124">
        <f t="shared" si="30"/>
        <v>1.0145838908480641E-53</v>
      </c>
      <c r="S124">
        <f t="shared" si="30"/>
        <v>2.7655597774517262E-62</v>
      </c>
      <c r="T124">
        <f t="shared" si="30"/>
        <v>3.2098122052660817E-65</v>
      </c>
      <c r="U124">
        <f t="shared" si="34"/>
        <v>178.77420661976589</v>
      </c>
      <c r="V124">
        <f t="shared" si="31"/>
        <v>-23.02930255525348</v>
      </c>
      <c r="W124">
        <f t="shared" si="35"/>
        <v>530.34877618140445</v>
      </c>
    </row>
    <row r="125" spans="1:23" x14ac:dyDescent="0.3">
      <c r="A125">
        <v>935.499999999995</v>
      </c>
      <c r="B125">
        <v>323</v>
      </c>
      <c r="C125">
        <f t="shared" si="27"/>
        <v>123.17944240058068</v>
      </c>
      <c r="D125">
        <f t="shared" si="28"/>
        <v>294.01013379564768</v>
      </c>
      <c r="E125">
        <f t="shared" si="32"/>
        <v>199.82055759941932</v>
      </c>
      <c r="F125">
        <f t="shared" si="33"/>
        <v>182.32401153329656</v>
      </c>
      <c r="G125">
        <f t="shared" si="33"/>
        <v>6.1331829571872474</v>
      </c>
      <c r="H125">
        <f t="shared" si="33"/>
        <v>4.4720827967425405E-3</v>
      </c>
      <c r="I125">
        <f t="shared" si="33"/>
        <v>6.3687816917614209E-7</v>
      </c>
      <c r="J125">
        <f t="shared" si="29"/>
        <v>3.3223727658351269E-12</v>
      </c>
      <c r="K125">
        <f t="shared" si="29"/>
        <v>3.7034134430816974E-20</v>
      </c>
      <c r="L125">
        <f t="shared" si="29"/>
        <v>1.5857310135573606E-24</v>
      </c>
      <c r="M125">
        <f t="shared" si="36"/>
        <v>3.8834461263526755E-29</v>
      </c>
      <c r="N125">
        <f t="shared" si="29"/>
        <v>1.8689857936731385E-33</v>
      </c>
      <c r="O125">
        <f t="shared" si="37"/>
        <v>2.769519747531823E-39</v>
      </c>
      <c r="P125">
        <f t="shared" si="38"/>
        <v>2.4760671005819758E-43</v>
      </c>
      <c r="Q125">
        <f t="shared" si="38"/>
        <v>8.6357380191292931E-50</v>
      </c>
      <c r="R125">
        <f t="shared" si="30"/>
        <v>2.158104214323127E-53</v>
      </c>
      <c r="S125">
        <f t="shared" si="30"/>
        <v>6.6831515582508145E-62</v>
      </c>
      <c r="T125">
        <f t="shared" si="30"/>
        <v>7.3597412376210964E-65</v>
      </c>
      <c r="U125">
        <f t="shared" si="34"/>
        <v>188.46166721016203</v>
      </c>
      <c r="V125">
        <f t="shared" si="31"/>
        <v>11.358890389257283</v>
      </c>
      <c r="W125">
        <f t="shared" si="35"/>
        <v>129.02439087516146</v>
      </c>
    </row>
    <row r="126" spans="1:23" x14ac:dyDescent="0.3">
      <c r="A126">
        <v>935.54999999999495</v>
      </c>
      <c r="B126">
        <v>310</v>
      </c>
      <c r="C126">
        <f t="shared" si="27"/>
        <v>123.10378886567378</v>
      </c>
      <c r="D126">
        <f t="shared" si="28"/>
        <v>293.96013379564772</v>
      </c>
      <c r="E126">
        <f t="shared" si="32"/>
        <v>186.89621113432622</v>
      </c>
      <c r="F126">
        <f t="shared" si="33"/>
        <v>191.14961240230872</v>
      </c>
      <c r="G126">
        <f t="shared" si="33"/>
        <v>7.0691392766316294</v>
      </c>
      <c r="H126">
        <f t="shared" si="33"/>
        <v>5.6249493897559391E-3</v>
      </c>
      <c r="I126">
        <f t="shared" si="33"/>
        <v>8.6949772639748864E-7</v>
      </c>
      <c r="J126">
        <f t="shared" si="29"/>
        <v>4.9288615098339938E-12</v>
      </c>
      <c r="K126">
        <f t="shared" si="29"/>
        <v>6.1615133596027008E-20</v>
      </c>
      <c r="L126">
        <f t="shared" si="29"/>
        <v>2.6510329364651794E-24</v>
      </c>
      <c r="M126">
        <f t="shared" si="36"/>
        <v>7.1487036241127097E-29</v>
      </c>
      <c r="N126">
        <f t="shared" si="29"/>
        <v>3.4038111077596918E-33</v>
      </c>
      <c r="O126">
        <f t="shared" si="37"/>
        <v>5.5962763274893822E-39</v>
      </c>
      <c r="P126">
        <f t="shared" si="38"/>
        <v>4.8796008735251185E-43</v>
      </c>
      <c r="Q126">
        <f t="shared" si="38"/>
        <v>1.9045713801631025E-49</v>
      </c>
      <c r="R126">
        <f t="shared" si="30"/>
        <v>4.5799061428707271E-53</v>
      </c>
      <c r="S126">
        <f t="shared" si="30"/>
        <v>1.6106368372045502E-61</v>
      </c>
      <c r="T126">
        <f t="shared" si="30"/>
        <v>1.6836242833047507E-64</v>
      </c>
      <c r="U126">
        <f t="shared" si="34"/>
        <v>198.22437749783276</v>
      </c>
      <c r="V126">
        <f t="shared" si="31"/>
        <v>-11.32816636350654</v>
      </c>
      <c r="W126">
        <f t="shared" si="35"/>
        <v>128.32735315928099</v>
      </c>
    </row>
    <row r="127" spans="1:23" x14ac:dyDescent="0.3">
      <c r="A127">
        <v>935.59999999999502</v>
      </c>
      <c r="B127">
        <v>321</v>
      </c>
      <c r="C127">
        <f t="shared" si="27"/>
        <v>123.02813533076687</v>
      </c>
      <c r="D127">
        <f t="shared" si="28"/>
        <v>293.91013379564765</v>
      </c>
      <c r="E127">
        <f t="shared" si="32"/>
        <v>197.97186466923313</v>
      </c>
      <c r="F127">
        <f t="shared" si="33"/>
        <v>199.89211834045139</v>
      </c>
      <c r="G127">
        <f t="shared" si="33"/>
        <v>8.1271794834698863</v>
      </c>
      <c r="H127">
        <f t="shared" si="33"/>
        <v>7.0569996784608791E-3</v>
      </c>
      <c r="I127">
        <f t="shared" si="33"/>
        <v>1.1840587013665554E-6</v>
      </c>
      <c r="J127">
        <f t="shared" si="29"/>
        <v>7.2935265425149169E-12</v>
      </c>
      <c r="K127">
        <f t="shared" si="29"/>
        <v>1.0223289238643964E-19</v>
      </c>
      <c r="L127">
        <f t="shared" si="29"/>
        <v>4.4218137064887765E-24</v>
      </c>
      <c r="M127">
        <f t="shared" si="36"/>
        <v>1.3123671694932801E-28</v>
      </c>
      <c r="N127">
        <f t="shared" si="29"/>
        <v>6.1847851419832057E-33</v>
      </c>
      <c r="O127">
        <f t="shared" si="37"/>
        <v>1.1277475511617386E-38</v>
      </c>
      <c r="P127">
        <f t="shared" si="38"/>
        <v>9.5941367821319343E-43</v>
      </c>
      <c r="Q127">
        <f t="shared" si="38"/>
        <v>4.1890264924713306E-49</v>
      </c>
      <c r="R127">
        <f t="shared" si="30"/>
        <v>9.6970683773802933E-53</v>
      </c>
      <c r="S127">
        <f t="shared" si="30"/>
        <v>3.8710787223424848E-61</v>
      </c>
      <c r="T127">
        <f t="shared" si="30"/>
        <v>3.8426208221569952E-64</v>
      </c>
      <c r="U127">
        <f t="shared" si="34"/>
        <v>208.02635600766575</v>
      </c>
      <c r="V127">
        <f t="shared" si="31"/>
        <v>-10.054491338432626</v>
      </c>
      <c r="W127">
        <f t="shared" si="35"/>
        <v>101.09279607461671</v>
      </c>
    </row>
    <row r="128" spans="1:23" x14ac:dyDescent="0.3">
      <c r="A128">
        <v>935.64999999999498</v>
      </c>
      <c r="B128">
        <v>338</v>
      </c>
      <c r="C128">
        <f t="shared" si="27"/>
        <v>122.95248179586019</v>
      </c>
      <c r="D128">
        <f t="shared" si="28"/>
        <v>293.8601337956477</v>
      </c>
      <c r="E128">
        <f t="shared" si="32"/>
        <v>215.04751820413981</v>
      </c>
      <c r="F128">
        <f t="shared" si="33"/>
        <v>208.5021865587413</v>
      </c>
      <c r="G128">
        <f t="shared" si="33"/>
        <v>9.3197842431101989</v>
      </c>
      <c r="H128">
        <f t="shared" si="33"/>
        <v>8.8310891848765571E-3</v>
      </c>
      <c r="I128">
        <f t="shared" si="33"/>
        <v>1.6083135145319693E-6</v>
      </c>
      <c r="J128">
        <f t="shared" si="29"/>
        <v>1.0765177985781813E-11</v>
      </c>
      <c r="K128">
        <f t="shared" si="29"/>
        <v>1.6916556341794657E-19</v>
      </c>
      <c r="L128">
        <f t="shared" si="29"/>
        <v>7.3584352804890922E-24</v>
      </c>
      <c r="M128">
        <f t="shared" si="36"/>
        <v>2.4027106894954446E-28</v>
      </c>
      <c r="N128">
        <f t="shared" si="29"/>
        <v>1.1212010543750233E-32</v>
      </c>
      <c r="O128">
        <f t="shared" si="37"/>
        <v>2.2664319966439528E-38</v>
      </c>
      <c r="P128">
        <f t="shared" si="38"/>
        <v>1.8820329651182185E-42</v>
      </c>
      <c r="Q128">
        <f t="shared" si="38"/>
        <v>9.1885507384551333E-49</v>
      </c>
      <c r="R128">
        <f t="shared" si="30"/>
        <v>2.0484437972105805E-52</v>
      </c>
      <c r="S128">
        <f t="shared" si="30"/>
        <v>9.2786423850991234E-61</v>
      </c>
      <c r="T128">
        <f t="shared" si="30"/>
        <v>8.75003111309782E-64</v>
      </c>
      <c r="U128">
        <f t="shared" si="34"/>
        <v>217.83080349936066</v>
      </c>
      <c r="V128">
        <f t="shared" si="31"/>
        <v>-2.7832852952208498</v>
      </c>
      <c r="W128">
        <f t="shared" si="35"/>
        <v>7.7466770345926133</v>
      </c>
    </row>
    <row r="129" spans="1:23" x14ac:dyDescent="0.3">
      <c r="A129">
        <v>935.69999999999504</v>
      </c>
      <c r="B129">
        <v>381</v>
      </c>
      <c r="C129">
        <f t="shared" si="27"/>
        <v>122.87682826095306</v>
      </c>
      <c r="D129">
        <f t="shared" si="28"/>
        <v>293.81013379564763</v>
      </c>
      <c r="E129">
        <f t="shared" si="32"/>
        <v>258.12317173904694</v>
      </c>
      <c r="F129">
        <f t="shared" si="33"/>
        <v>216.92931846065764</v>
      </c>
      <c r="G129">
        <f t="shared" si="33"/>
        <v>10.660180552752085</v>
      </c>
      <c r="H129">
        <f t="shared" si="33"/>
        <v>1.1023033783781968E-2</v>
      </c>
      <c r="I129">
        <f t="shared" si="33"/>
        <v>2.1790183301909801E-6</v>
      </c>
      <c r="J129">
        <f t="shared" si="29"/>
        <v>1.5848842739574698E-11</v>
      </c>
      <c r="K129">
        <f t="shared" si="29"/>
        <v>2.7915880387326896E-19</v>
      </c>
      <c r="L129">
        <f t="shared" si="29"/>
        <v>1.2217158893398472E-23</v>
      </c>
      <c r="M129">
        <f t="shared" si="36"/>
        <v>4.3869800705637499E-28</v>
      </c>
      <c r="N129">
        <f t="shared" si="29"/>
        <v>2.0278792570103181E-32</v>
      </c>
      <c r="O129">
        <f t="shared" si="37"/>
        <v>4.5424645911495005E-38</v>
      </c>
      <c r="P129">
        <f t="shared" si="38"/>
        <v>3.683394720130887E-42</v>
      </c>
      <c r="Q129">
        <f t="shared" si="38"/>
        <v>2.0100135564151133E-48</v>
      </c>
      <c r="R129">
        <f t="shared" si="30"/>
        <v>4.3172516327779489E-52</v>
      </c>
      <c r="S129">
        <f t="shared" si="30"/>
        <v>2.2179662214801211E-60</v>
      </c>
      <c r="T129">
        <f t="shared" si="30"/>
        <v>1.9878855536533864E-63</v>
      </c>
      <c r="U129">
        <f t="shared" si="34"/>
        <v>227.60052422622769</v>
      </c>
      <c r="V129">
        <f t="shared" si="31"/>
        <v>30.522647512819248</v>
      </c>
      <c r="W129">
        <f t="shared" si="35"/>
        <v>931.63201119181099</v>
      </c>
    </row>
    <row r="130" spans="1:23" x14ac:dyDescent="0.3">
      <c r="A130">
        <v>935.749999999995</v>
      </c>
      <c r="B130">
        <v>377</v>
      </c>
      <c r="C130">
        <f t="shared" si="27"/>
        <v>122.80117472604638</v>
      </c>
      <c r="D130">
        <f t="shared" si="28"/>
        <v>293.76013379564768</v>
      </c>
      <c r="E130">
        <f t="shared" si="32"/>
        <v>254.19882527395362</v>
      </c>
      <c r="F130">
        <f t="shared" si="33"/>
        <v>225.12233491834351</v>
      </c>
      <c r="G130">
        <f t="shared" si="33"/>
        <v>12.162306875718196</v>
      </c>
      <c r="H130">
        <f t="shared" si="33"/>
        <v>1.3723999731121501E-2</v>
      </c>
      <c r="I130">
        <f t="shared" si="33"/>
        <v>2.9447182681174497E-6</v>
      </c>
      <c r="J130">
        <f t="shared" si="29"/>
        <v>2.3273762185562685E-11</v>
      </c>
      <c r="K130">
        <f t="shared" si="29"/>
        <v>4.5941879240726198E-19</v>
      </c>
      <c r="L130">
        <f t="shared" si="29"/>
        <v>2.0237398557850075E-23</v>
      </c>
      <c r="M130">
        <f t="shared" si="36"/>
        <v>7.9881810639890334E-28</v>
      </c>
      <c r="N130">
        <f t="shared" si="29"/>
        <v>3.6593201161383799E-32</v>
      </c>
      <c r="O130">
        <f t="shared" si="37"/>
        <v>9.0794275258329942E-38</v>
      </c>
      <c r="P130">
        <f t="shared" si="38"/>
        <v>7.1923201560493154E-42</v>
      </c>
      <c r="Q130">
        <f t="shared" si="38"/>
        <v>4.3849940966112696E-48</v>
      </c>
      <c r="R130">
        <f t="shared" si="30"/>
        <v>9.0780043577096862E-52</v>
      </c>
      <c r="S130">
        <f t="shared" si="30"/>
        <v>5.2874159500580724E-60</v>
      </c>
      <c r="T130">
        <f t="shared" si="30"/>
        <v>4.5058099818534122E-63</v>
      </c>
      <c r="U130">
        <f t="shared" si="34"/>
        <v>237.29836873853438</v>
      </c>
      <c r="V130">
        <f t="shared" si="31"/>
        <v>16.900456535419238</v>
      </c>
      <c r="W130">
        <f t="shared" si="35"/>
        <v>285.62543110559483</v>
      </c>
    </row>
    <row r="131" spans="1:23" x14ac:dyDescent="0.3">
      <c r="A131">
        <v>935.79999999999495</v>
      </c>
      <c r="B131">
        <v>352</v>
      </c>
      <c r="C131">
        <f t="shared" si="27"/>
        <v>122.72552119113948</v>
      </c>
      <c r="D131">
        <f t="shared" si="28"/>
        <v>293.71013379564772</v>
      </c>
      <c r="E131">
        <f t="shared" si="32"/>
        <v>229.27447880886052</v>
      </c>
      <c r="F131">
        <f t="shared" si="33"/>
        <v>233.02988020248279</v>
      </c>
      <c r="G131">
        <f t="shared" si="33"/>
        <v>13.840763525642314</v>
      </c>
      <c r="H131">
        <f t="shared" si="33"/>
        <v>1.7043271326919521E-2</v>
      </c>
      <c r="I131">
        <f t="shared" si="33"/>
        <v>3.9693492454448906E-6</v>
      </c>
      <c r="J131">
        <f t="shared" si="29"/>
        <v>3.4090103768157033E-11</v>
      </c>
      <c r="K131">
        <f t="shared" si="29"/>
        <v>7.5402238798027532E-19</v>
      </c>
      <c r="L131">
        <f t="shared" si="29"/>
        <v>3.3445590050056222E-23</v>
      </c>
      <c r="M131">
        <f t="shared" si="36"/>
        <v>1.4506017492816393E-27</v>
      </c>
      <c r="N131">
        <f t="shared" si="29"/>
        <v>6.5880733843543567E-32</v>
      </c>
      <c r="O131">
        <f t="shared" si="37"/>
        <v>1.8098535745509552E-37</v>
      </c>
      <c r="P131">
        <f t="shared" si="38"/>
        <v>1.4011656306489139E-41</v>
      </c>
      <c r="Q131">
        <f t="shared" si="38"/>
        <v>9.5401916099693407E-48</v>
      </c>
      <c r="R131">
        <f t="shared" si="30"/>
        <v>1.9044655722409218E-51</v>
      </c>
      <c r="S131">
        <f t="shared" si="30"/>
        <v>1.2570428543651386E-59</v>
      </c>
      <c r="T131">
        <f t="shared" si="30"/>
        <v>1.0189528369007028E-62</v>
      </c>
      <c r="U131">
        <f t="shared" si="34"/>
        <v>246.88769096883533</v>
      </c>
      <c r="V131">
        <f t="shared" si="31"/>
        <v>-17.613212159974807</v>
      </c>
      <c r="W131">
        <f t="shared" si="35"/>
        <v>310.22524259228442</v>
      </c>
    </row>
    <row r="132" spans="1:23" x14ac:dyDescent="0.3">
      <c r="A132">
        <v>935.84999999999502</v>
      </c>
      <c r="B132">
        <v>389</v>
      </c>
      <c r="C132">
        <f t="shared" si="27"/>
        <v>122.64986765623257</v>
      </c>
      <c r="D132">
        <f t="shared" si="28"/>
        <v>293.66013379564765</v>
      </c>
      <c r="E132">
        <f t="shared" si="32"/>
        <v>266.35013234376743</v>
      </c>
      <c r="F132">
        <f t="shared" si="33"/>
        <v>240.60094787995769</v>
      </c>
      <c r="G132">
        <f t="shared" si="33"/>
        <v>15.710746991992949</v>
      </c>
      <c r="H132">
        <f t="shared" si="33"/>
        <v>2.1111442548629521E-2</v>
      </c>
      <c r="I132">
        <f t="shared" si="33"/>
        <v>5.3368816071363575E-6</v>
      </c>
      <c r="J132">
        <f t="shared" si="29"/>
        <v>4.9806124373123169E-11</v>
      </c>
      <c r="K132">
        <f t="shared" si="29"/>
        <v>1.2341779519089732E-18</v>
      </c>
      <c r="L132">
        <f t="shared" si="29"/>
        <v>5.5147109542026817E-23</v>
      </c>
      <c r="M132">
        <f t="shared" si="36"/>
        <v>2.6270391879837618E-27</v>
      </c>
      <c r="N132">
        <f t="shared" si="29"/>
        <v>1.1833580458579504E-31</v>
      </c>
      <c r="O132">
        <f t="shared" si="37"/>
        <v>3.5978783183351383E-37</v>
      </c>
      <c r="P132">
        <f t="shared" si="38"/>
        <v>2.7233888527303466E-41</v>
      </c>
      <c r="Q132">
        <f t="shared" si="38"/>
        <v>2.0699661311095514E-47</v>
      </c>
      <c r="R132">
        <f t="shared" si="30"/>
        <v>3.9861678333889593E-51</v>
      </c>
      <c r="S132">
        <f t="shared" si="30"/>
        <v>2.9804013286905507E-59</v>
      </c>
      <c r="T132">
        <f t="shared" si="30"/>
        <v>2.2989790178236325E-62</v>
      </c>
      <c r="U132">
        <f t="shared" si="34"/>
        <v>256.33281165143063</v>
      </c>
      <c r="V132">
        <f t="shared" si="31"/>
        <v>10.017320692336796</v>
      </c>
      <c r="W132">
        <f t="shared" si="35"/>
        <v>100.34671385311894</v>
      </c>
    </row>
    <row r="133" spans="1:23" x14ac:dyDescent="0.3">
      <c r="A133">
        <v>935.89999999999498</v>
      </c>
      <c r="B133">
        <v>404</v>
      </c>
      <c r="C133">
        <f t="shared" si="27"/>
        <v>122.57421412132589</v>
      </c>
      <c r="D133">
        <f t="shared" si="28"/>
        <v>293.6101337956477</v>
      </c>
      <c r="E133">
        <f t="shared" si="32"/>
        <v>281.42578587867411</v>
      </c>
      <c r="F133">
        <f t="shared" si="33"/>
        <v>247.78542133472828</v>
      </c>
      <c r="G133">
        <f t="shared" si="33"/>
        <v>17.787967018073015</v>
      </c>
      <c r="H133">
        <f t="shared" si="33"/>
        <v>2.6084081961973118E-2</v>
      </c>
      <c r="I133">
        <f t="shared" si="33"/>
        <v>7.1572884376411628E-6</v>
      </c>
      <c r="J133">
        <f t="shared" si="29"/>
        <v>7.2582156753101406E-11</v>
      </c>
      <c r="K133">
        <f t="shared" si="29"/>
        <v>2.0146025729022589E-18</v>
      </c>
      <c r="L133">
        <f t="shared" si="29"/>
        <v>9.0720693505636774E-23</v>
      </c>
      <c r="M133">
        <f t="shared" si="36"/>
        <v>4.7446366970314063E-27</v>
      </c>
      <c r="N133">
        <f t="shared" si="29"/>
        <v>2.1206725877822681E-31</v>
      </c>
      <c r="O133">
        <f t="shared" si="37"/>
        <v>7.1329234043445847E-37</v>
      </c>
      <c r="P133">
        <f t="shared" si="38"/>
        <v>5.2811627318639242E-41</v>
      </c>
      <c r="Q133">
        <f t="shared" si="38"/>
        <v>4.4790657697284203E-47</v>
      </c>
      <c r="R133">
        <f t="shared" si="30"/>
        <v>8.3241088225053982E-51</v>
      </c>
      <c r="S133">
        <f t="shared" si="30"/>
        <v>7.047214180270331E-59</v>
      </c>
      <c r="T133">
        <f t="shared" si="30"/>
        <v>5.1750630723499031E-62</v>
      </c>
      <c r="U133">
        <f t="shared" si="34"/>
        <v>265.59947959212434</v>
      </c>
      <c r="V133">
        <f t="shared" si="31"/>
        <v>15.826306286549766</v>
      </c>
      <c r="W133">
        <f t="shared" si="35"/>
        <v>250.47197067568464</v>
      </c>
    </row>
    <row r="134" spans="1:23" x14ac:dyDescent="0.3">
      <c r="A134">
        <v>935.94999999999504</v>
      </c>
      <c r="B134">
        <v>378</v>
      </c>
      <c r="C134">
        <f t="shared" si="27"/>
        <v>122.49856058641876</v>
      </c>
      <c r="D134">
        <f t="shared" si="28"/>
        <v>293.56013379564763</v>
      </c>
      <c r="E134">
        <f t="shared" si="32"/>
        <v>255.50143941358124</v>
      </c>
      <c r="F134">
        <f t="shared" si="33"/>
        <v>254.53462103517444</v>
      </c>
      <c r="G134">
        <f t="shared" si="33"/>
        <v>20.088545404881458</v>
      </c>
      <c r="H134">
        <f t="shared" si="33"/>
        <v>3.214592279386487E-2</v>
      </c>
      <c r="I134">
        <f t="shared" si="33"/>
        <v>9.5741927211700215E-6</v>
      </c>
      <c r="J134">
        <f t="shared" si="29"/>
        <v>1.0550418423910559E-10</v>
      </c>
      <c r="K134">
        <f t="shared" si="29"/>
        <v>3.2795861426898918E-18</v>
      </c>
      <c r="L134">
        <f t="shared" si="29"/>
        <v>1.488982807978346E-22</v>
      </c>
      <c r="M134">
        <f t="shared" si="36"/>
        <v>8.5458926610560821E-27</v>
      </c>
      <c r="N134">
        <f t="shared" si="29"/>
        <v>3.7916722676492859E-31</v>
      </c>
      <c r="O134">
        <f t="shared" si="37"/>
        <v>1.4102844180013255E-36</v>
      </c>
      <c r="P134">
        <f t="shared" si="38"/>
        <v>1.0217606169946911E-40</v>
      </c>
      <c r="Q134">
        <f t="shared" si="38"/>
        <v>9.6656195641629493E-47</v>
      </c>
      <c r="R134">
        <f t="shared" si="30"/>
        <v>1.7342816658590812E-50</v>
      </c>
      <c r="S134">
        <f t="shared" si="30"/>
        <v>1.66179807369354E-58</v>
      </c>
      <c r="T134">
        <f t="shared" si="30"/>
        <v>1.1622404911330783E-61</v>
      </c>
      <c r="U134">
        <f t="shared" si="34"/>
        <v>274.65532193714802</v>
      </c>
      <c r="V134">
        <f t="shared" si="31"/>
        <v>-19.153882523566779</v>
      </c>
      <c r="W134">
        <f t="shared" si="35"/>
        <v>366.87121572659686</v>
      </c>
    </row>
    <row r="135" spans="1:23" x14ac:dyDescent="0.3">
      <c r="A135">
        <v>935.999999999995</v>
      </c>
      <c r="B135">
        <v>403</v>
      </c>
      <c r="C135">
        <f t="shared" si="27"/>
        <v>122.42290705151208</v>
      </c>
      <c r="D135">
        <f t="shared" si="28"/>
        <v>293.51013379564768</v>
      </c>
      <c r="E135">
        <f t="shared" si="32"/>
        <v>280.57709294848792</v>
      </c>
      <c r="F135">
        <f t="shared" si="33"/>
        <v>260.80185028264219</v>
      </c>
      <c r="G135">
        <f t="shared" si="33"/>
        <v>22.62889572088665</v>
      </c>
      <c r="H135">
        <f t="shared" si="33"/>
        <v>3.9515632074053821E-2</v>
      </c>
      <c r="I135">
        <f t="shared" si="33"/>
        <v>1.2774635158546135E-5</v>
      </c>
      <c r="J135">
        <f t="shared" si="29"/>
        <v>1.5296856529899874E-10</v>
      </c>
      <c r="K135">
        <f t="shared" si="29"/>
        <v>5.3243519932531503E-18</v>
      </c>
      <c r="L135">
        <f t="shared" si="29"/>
        <v>2.4382190495363956E-22</v>
      </c>
      <c r="M135">
        <f t="shared" si="36"/>
        <v>1.5350762819701552E-26</v>
      </c>
      <c r="N135">
        <f t="shared" si="29"/>
        <v>6.7637520171502631E-31</v>
      </c>
      <c r="O135">
        <f t="shared" si="37"/>
        <v>2.7807625911144324E-36</v>
      </c>
      <c r="P135">
        <f t="shared" si="38"/>
        <v>1.972279602148675E-40</v>
      </c>
      <c r="Q135">
        <f t="shared" si="38"/>
        <v>2.0801277757110639E-46</v>
      </c>
      <c r="R135">
        <f t="shared" si="30"/>
        <v>3.6049664851147123E-50</v>
      </c>
      <c r="S135">
        <f t="shared" si="30"/>
        <v>3.9080228054326071E-58</v>
      </c>
      <c r="T135">
        <f t="shared" si="30"/>
        <v>2.6042104121873457E-61</v>
      </c>
      <c r="U135">
        <f t="shared" si="34"/>
        <v>283.47027441039097</v>
      </c>
      <c r="V135">
        <f t="shared" si="31"/>
        <v>-2.8931814619030547</v>
      </c>
      <c r="W135">
        <f t="shared" si="35"/>
        <v>8.3704989714994973</v>
      </c>
    </row>
    <row r="136" spans="1:23" x14ac:dyDescent="0.3">
      <c r="A136">
        <v>936.04999999999404</v>
      </c>
      <c r="B136">
        <v>450</v>
      </c>
      <c r="C136">
        <f t="shared" si="27"/>
        <v>122.34725351660654</v>
      </c>
      <c r="D136">
        <f t="shared" si="28"/>
        <v>293.46013379564863</v>
      </c>
      <c r="E136">
        <f t="shared" si="32"/>
        <v>327.65274648339346</v>
      </c>
      <c r="F136">
        <f t="shared" si="33"/>
        <v>266.54293094691451</v>
      </c>
      <c r="G136">
        <f t="shared" si="33"/>
        <v>25.42558335045117</v>
      </c>
      <c r="H136">
        <f t="shared" si="33"/>
        <v>4.8451214035355163E-2</v>
      </c>
      <c r="I136">
        <f t="shared" si="33"/>
        <v>1.7001511777366147E-5</v>
      </c>
      <c r="J136">
        <f t="shared" si="29"/>
        <v>2.2122153307439431E-10</v>
      </c>
      <c r="K136">
        <f t="shared" si="29"/>
        <v>8.6205015265370618E-18</v>
      </c>
      <c r="L136">
        <f t="shared" si="29"/>
        <v>3.9834142398962362E-22</v>
      </c>
      <c r="M136">
        <f t="shared" si="36"/>
        <v>2.7499230882063688E-26</v>
      </c>
      <c r="N136">
        <f t="shared" si="29"/>
        <v>1.2037721060912323E-30</v>
      </c>
      <c r="O136">
        <f t="shared" si="37"/>
        <v>5.468134332040858E-36</v>
      </c>
      <c r="P136">
        <f t="shared" si="38"/>
        <v>3.7982847690639128E-40</v>
      </c>
      <c r="Q136">
        <f t="shared" si="38"/>
        <v>4.4644543507274313E-46</v>
      </c>
      <c r="R136">
        <f t="shared" si="30"/>
        <v>7.476228128095027E-50</v>
      </c>
      <c r="S136">
        <f t="shared" si="30"/>
        <v>9.1654540698983224E-58</v>
      </c>
      <c r="T136">
        <f t="shared" si="30"/>
        <v>5.8217808749005082E-61</v>
      </c>
      <c r="U136">
        <f t="shared" si="34"/>
        <v>292.01698251313405</v>
      </c>
      <c r="V136">
        <f t="shared" si="31"/>
        <v>35.635763970259404</v>
      </c>
      <c r="W136">
        <f t="shared" si="35"/>
        <v>1269.9076737440382</v>
      </c>
    </row>
    <row r="137" spans="1:23" x14ac:dyDescent="0.3">
      <c r="A137">
        <v>936.099999999994</v>
      </c>
      <c r="B137">
        <v>412</v>
      </c>
      <c r="C137">
        <f t="shared" si="27"/>
        <v>122.27159998169986</v>
      </c>
      <c r="D137">
        <f t="shared" si="28"/>
        <v>293.41013379564868</v>
      </c>
      <c r="E137">
        <f t="shared" si="32"/>
        <v>289.72840001830014</v>
      </c>
      <c r="F137">
        <f t="shared" si="33"/>
        <v>271.71672063265822</v>
      </c>
      <c r="G137">
        <f t="shared" si="33"/>
        <v>28.495165611830533</v>
      </c>
      <c r="H137">
        <f t="shared" si="33"/>
        <v>5.9256103298391524E-2</v>
      </c>
      <c r="I137">
        <f t="shared" si="33"/>
        <v>2.2569361371573114E-5</v>
      </c>
      <c r="J137">
        <f t="shared" si="29"/>
        <v>3.1911358767814353E-10</v>
      </c>
      <c r="K137">
        <f t="shared" si="29"/>
        <v>1.3919266982874981E-17</v>
      </c>
      <c r="L137">
        <f t="shared" si="29"/>
        <v>6.4928883942326671E-22</v>
      </c>
      <c r="M137">
        <f t="shared" si="36"/>
        <v>4.9128012055466004E-26</v>
      </c>
      <c r="N137">
        <f t="shared" si="29"/>
        <v>2.1374727638584638E-30</v>
      </c>
      <c r="O137">
        <f t="shared" si="37"/>
        <v>1.0723399738676176E-35</v>
      </c>
      <c r="P137">
        <f t="shared" si="38"/>
        <v>7.2980406104784221E-40</v>
      </c>
      <c r="Q137">
        <f t="shared" si="38"/>
        <v>9.5557508557013468E-46</v>
      </c>
      <c r="R137">
        <f t="shared" si="30"/>
        <v>1.5469047502482024E-49</v>
      </c>
      <c r="S137">
        <f t="shared" si="30"/>
        <v>2.1437243413432588E-57</v>
      </c>
      <c r="T137">
        <f t="shared" si="30"/>
        <v>1.2984802668515443E-60</v>
      </c>
      <c r="U137">
        <f t="shared" si="34"/>
        <v>300.27116491746762</v>
      </c>
      <c r="V137">
        <f t="shared" si="31"/>
        <v>-10.54276489916748</v>
      </c>
      <c r="W137">
        <f t="shared" si="35"/>
        <v>111.14989171911789</v>
      </c>
    </row>
    <row r="138" spans="1:23" x14ac:dyDescent="0.3">
      <c r="A138">
        <v>936.14999999999395</v>
      </c>
      <c r="B138">
        <v>430</v>
      </c>
      <c r="C138">
        <f t="shared" si="27"/>
        <v>122.19594644679296</v>
      </c>
      <c r="D138">
        <f t="shared" si="28"/>
        <v>293.36013379564872</v>
      </c>
      <c r="E138">
        <f t="shared" si="32"/>
        <v>307.80405355320704</v>
      </c>
      <c r="F138">
        <f t="shared" si="33"/>
        <v>276.28560283251522</v>
      </c>
      <c r="G138">
        <f t="shared" si="33"/>
        <v>31.854012017175627</v>
      </c>
      <c r="H138">
        <f t="shared" si="33"/>
        <v>7.2286002522273199E-2</v>
      </c>
      <c r="I138">
        <f t="shared" si="33"/>
        <v>2.9884341782826718E-5</v>
      </c>
      <c r="J138">
        <f t="shared" si="29"/>
        <v>4.5915137604307386E-10</v>
      </c>
      <c r="K138">
        <f t="shared" si="29"/>
        <v>2.2413942569278778E-17</v>
      </c>
      <c r="L138">
        <f t="shared" si="29"/>
        <v>1.0558935064065194E-21</v>
      </c>
      <c r="M138">
        <f t="shared" si="36"/>
        <v>8.7529791181379483E-26</v>
      </c>
      <c r="N138">
        <f t="shared" si="29"/>
        <v>3.7866626706264704E-30</v>
      </c>
      <c r="O138">
        <f t="shared" si="37"/>
        <v>2.0972194363221279E-35</v>
      </c>
      <c r="P138">
        <f t="shared" si="38"/>
        <v>1.3990226451249412E-39</v>
      </c>
      <c r="Q138">
        <f t="shared" si="38"/>
        <v>2.0397611094870262E-45</v>
      </c>
      <c r="R138">
        <f t="shared" si="30"/>
        <v>3.1933337875341064E-49</v>
      </c>
      <c r="S138">
        <f t="shared" si="30"/>
        <v>5.0003678124806647E-57</v>
      </c>
      <c r="T138">
        <f t="shared" si="30"/>
        <v>2.8894459019652562E-60</v>
      </c>
      <c r="U138">
        <f t="shared" si="34"/>
        <v>308.21193073701403</v>
      </c>
      <c r="V138">
        <f t="shared" si="31"/>
        <v>-0.40787718380698834</v>
      </c>
      <c r="W138">
        <f t="shared" si="35"/>
        <v>0.16636379707031976</v>
      </c>
    </row>
    <row r="139" spans="1:23" x14ac:dyDescent="0.3">
      <c r="A139">
        <v>936.19999999999402</v>
      </c>
      <c r="B139">
        <v>452</v>
      </c>
      <c r="C139">
        <f t="shared" si="27"/>
        <v>122.12029291188605</v>
      </c>
      <c r="D139">
        <f t="shared" si="28"/>
        <v>293.31013379564865</v>
      </c>
      <c r="E139">
        <f t="shared" si="32"/>
        <v>329.87970708811395</v>
      </c>
      <c r="F139">
        <f t="shared" si="33"/>
        <v>280.21594191538213</v>
      </c>
      <c r="G139">
        <f t="shared" si="33"/>
        <v>35.518105132685385</v>
      </c>
      <c r="H139">
        <f t="shared" si="33"/>
        <v>8.7956516939895812E-2</v>
      </c>
      <c r="I139">
        <f t="shared" si="33"/>
        <v>3.9469426295221817E-5</v>
      </c>
      <c r="J139">
        <f t="shared" si="29"/>
        <v>6.5896019042962994E-10</v>
      </c>
      <c r="K139">
        <f t="shared" si="29"/>
        <v>3.5994670508127888E-17</v>
      </c>
      <c r="L139">
        <f t="shared" si="29"/>
        <v>1.7131761314072785E-21</v>
      </c>
      <c r="M139">
        <f t="shared" si="36"/>
        <v>1.5552515815213864E-25</v>
      </c>
      <c r="N139">
        <f t="shared" si="29"/>
        <v>6.692869575551698E-30</v>
      </c>
      <c r="O139">
        <f t="shared" si="37"/>
        <v>4.0904709260016042E-35</v>
      </c>
      <c r="P139">
        <f t="shared" si="38"/>
        <v>2.6757339406759613E-39</v>
      </c>
      <c r="Q139">
        <f t="shared" si="38"/>
        <v>4.3422203084307656E-45</v>
      </c>
      <c r="R139">
        <f t="shared" si="30"/>
        <v>6.5769535400237107E-49</v>
      </c>
      <c r="S139">
        <f t="shared" si="30"/>
        <v>1.1631963224765404E-56</v>
      </c>
      <c r="T139">
        <f t="shared" si="30"/>
        <v>6.4149532585980509E-60</v>
      </c>
      <c r="U139">
        <f t="shared" si="34"/>
        <v>315.82204303509263</v>
      </c>
      <c r="V139">
        <f t="shared" si="31"/>
        <v>14.057664053021313</v>
      </c>
      <c r="W139">
        <f t="shared" si="35"/>
        <v>197.61791862760759</v>
      </c>
    </row>
    <row r="140" spans="1:23" x14ac:dyDescent="0.3">
      <c r="A140">
        <v>936.24999999999397</v>
      </c>
      <c r="B140">
        <v>443</v>
      </c>
      <c r="C140">
        <f t="shared" si="27"/>
        <v>122.04463937697915</v>
      </c>
      <c r="D140">
        <f t="shared" si="28"/>
        <v>293.2601337956487</v>
      </c>
      <c r="E140">
        <f t="shared" si="32"/>
        <v>320.95536062302085</v>
      </c>
      <c r="F140">
        <f t="shared" si="33"/>
        <v>283.47849525825541</v>
      </c>
      <c r="G140">
        <f t="shared" si="33"/>
        <v>39.502822916816243</v>
      </c>
      <c r="H140">
        <f t="shared" si="33"/>
        <v>0.10675163422918046</v>
      </c>
      <c r="I140">
        <f t="shared" si="33"/>
        <v>5.1996082902746572E-5</v>
      </c>
      <c r="J140">
        <f t="shared" si="29"/>
        <v>9.4331157045277373E-10</v>
      </c>
      <c r="K140">
        <f t="shared" si="29"/>
        <v>5.7646933195244928E-17</v>
      </c>
      <c r="L140">
        <f t="shared" si="29"/>
        <v>2.773215544291486E-21</v>
      </c>
      <c r="M140">
        <f t="shared" si="36"/>
        <v>2.7559000884575297E-25</v>
      </c>
      <c r="N140">
        <f t="shared" si="29"/>
        <v>1.1802331815072512E-29</v>
      </c>
      <c r="O140">
        <f t="shared" si="37"/>
        <v>7.9564768626148049E-35</v>
      </c>
      <c r="P140">
        <f t="shared" si="38"/>
        <v>5.1057650444433208E-39</v>
      </c>
      <c r="Q140">
        <f t="shared" si="38"/>
        <v>9.2185466774891491E-45</v>
      </c>
      <c r="R140">
        <f t="shared" si="30"/>
        <v>1.3514654473934949E-48</v>
      </c>
      <c r="S140">
        <f t="shared" si="30"/>
        <v>2.6984982938631995E-56</v>
      </c>
      <c r="T140">
        <f t="shared" si="30"/>
        <v>1.4209282205393499E-59</v>
      </c>
      <c r="U140">
        <f t="shared" si="34"/>
        <v>323.08812180632702</v>
      </c>
      <c r="V140">
        <f t="shared" si="31"/>
        <v>-2.1327611833061724</v>
      </c>
      <c r="W140">
        <f t="shared" si="35"/>
        <v>4.5486702650175443</v>
      </c>
    </row>
    <row r="141" spans="1:23" x14ac:dyDescent="0.3">
      <c r="A141">
        <v>936.29999999999404</v>
      </c>
      <c r="B141">
        <v>438</v>
      </c>
      <c r="C141">
        <f t="shared" si="27"/>
        <v>121.96898584207224</v>
      </c>
      <c r="D141">
        <f t="shared" si="28"/>
        <v>293.21013379564863</v>
      </c>
      <c r="E141">
        <f t="shared" si="32"/>
        <v>316.03101415792776</v>
      </c>
      <c r="F141">
        <f t="shared" si="33"/>
        <v>286.04877546267488</v>
      </c>
      <c r="G141">
        <f t="shared" si="33"/>
        <v>43.822703869123245</v>
      </c>
      <c r="H141">
        <f t="shared" si="33"/>
        <v>0.12923309224153598</v>
      </c>
      <c r="I141">
        <f t="shared" si="33"/>
        <v>6.8323976703934516E-5</v>
      </c>
      <c r="J141">
        <f t="shared" si="29"/>
        <v>1.346926318775327E-9</v>
      </c>
      <c r="K141">
        <f t="shared" ref="K141:T204" si="39">K$8*EXP(-(($D141-K$9)^2)/(2*K$10^2))</f>
        <v>9.2072995169645093E-17</v>
      </c>
      <c r="L141">
        <f t="shared" si="39"/>
        <v>4.4788338458448321E-21</v>
      </c>
      <c r="M141">
        <f t="shared" si="39"/>
        <v>4.8701724956713758E-25</v>
      </c>
      <c r="N141">
        <f t="shared" si="39"/>
        <v>2.0764572468376661E-29</v>
      </c>
      <c r="O141">
        <f t="shared" si="39"/>
        <v>1.5434279337098697E-34</v>
      </c>
      <c r="P141">
        <f t="shared" si="39"/>
        <v>9.7202724659963111E-39</v>
      </c>
      <c r="Q141">
        <f t="shared" si="39"/>
        <v>1.95178116076502E-44</v>
      </c>
      <c r="R141">
        <f t="shared" ref="R141:S204" si="40">R$8*EXP(-(($D141-R$9)^2)/(2*R$10^2))</f>
        <v>2.7706702032129486E-48</v>
      </c>
      <c r="S141">
        <f t="shared" si="40"/>
        <v>6.2432299771153379E-56</v>
      </c>
      <c r="T141">
        <f t="shared" si="39"/>
        <v>3.1401507504812147E-59</v>
      </c>
      <c r="U141">
        <f t="shared" si="34"/>
        <v>330.00078074936323</v>
      </c>
      <c r="V141">
        <f t="shared" si="31"/>
        <v>-13.969766591435473</v>
      </c>
      <c r="W141">
        <f t="shared" si="35"/>
        <v>195.15437861918667</v>
      </c>
    </row>
    <row r="142" spans="1:23" x14ac:dyDescent="0.3">
      <c r="A142">
        <v>936.349999999994</v>
      </c>
      <c r="B142">
        <v>420</v>
      </c>
      <c r="C142">
        <f t="shared" si="27"/>
        <v>121.89333230716534</v>
      </c>
      <c r="D142">
        <f t="shared" si="28"/>
        <v>293.16013379564868</v>
      </c>
      <c r="E142">
        <f t="shared" si="32"/>
        <v>298.10666769283466</v>
      </c>
      <c r="F142">
        <f t="shared" si="33"/>
        <v>287.90735638120464</v>
      </c>
      <c r="G142">
        <f t="shared" si="33"/>
        <v>48.491196799753695</v>
      </c>
      <c r="H142">
        <f t="shared" si="33"/>
        <v>0.15605066891373207</v>
      </c>
      <c r="I142">
        <f t="shared" si="33"/>
        <v>8.9550566802376459E-5</v>
      </c>
      <c r="J142">
        <f t="shared" si="29"/>
        <v>1.9183383605497479E-9</v>
      </c>
      <c r="K142">
        <f t="shared" si="39"/>
        <v>1.4665821413195373E-16</v>
      </c>
      <c r="L142">
        <f t="shared" si="39"/>
        <v>7.2168219694058685E-21</v>
      </c>
      <c r="M142">
        <f t="shared" si="39"/>
        <v>8.5830822922550096E-25</v>
      </c>
      <c r="N142">
        <f t="shared" si="39"/>
        <v>3.6448350749579783E-29</v>
      </c>
      <c r="O142">
        <f t="shared" si="39"/>
        <v>2.9858636091028321E-34</v>
      </c>
      <c r="P142">
        <f t="shared" si="39"/>
        <v>1.8462723533195557E-38</v>
      </c>
      <c r="Q142">
        <f t="shared" si="39"/>
        <v>4.1211444977000667E-44</v>
      </c>
      <c r="R142">
        <f t="shared" si="40"/>
        <v>5.6671464591947844E-48</v>
      </c>
      <c r="S142">
        <f t="shared" si="40"/>
        <v>1.4405043563952333E-55</v>
      </c>
      <c r="T142">
        <f t="shared" si="39"/>
        <v>6.9235458240383002E-59</v>
      </c>
      <c r="U142">
        <f t="shared" si="34"/>
        <v>336.55469340235726</v>
      </c>
      <c r="V142">
        <f t="shared" si="31"/>
        <v>-38.448025709522597</v>
      </c>
      <c r="W142">
        <f t="shared" si="35"/>
        <v>1478.2506809601105</v>
      </c>
    </row>
    <row r="143" spans="1:23" x14ac:dyDescent="0.3">
      <c r="A143">
        <v>936.39999999999395</v>
      </c>
      <c r="B143">
        <v>489</v>
      </c>
      <c r="C143">
        <f t="shared" ref="C143:C206" si="41">$Z$15*A143+$AA$15</f>
        <v>121.81767877225866</v>
      </c>
      <c r="D143">
        <f t="shared" ref="D143:D206" si="42">$E$5-A143-$X$8</f>
        <v>293.11013379564872</v>
      </c>
      <c r="E143">
        <f t="shared" si="32"/>
        <v>367.18232122774134</v>
      </c>
      <c r="F143">
        <f t="shared" si="33"/>
        <v>289.04011760501555</v>
      </c>
      <c r="G143">
        <f t="shared" si="33"/>
        <v>53.520397524353164</v>
      </c>
      <c r="H143">
        <f t="shared" si="33"/>
        <v>0.18795341795609663</v>
      </c>
      <c r="I143">
        <f t="shared" ref="I143:N206" si="43">I$8*EXP(-(($D143-I$9)^2)/(2*I$10^2))</f>
        <v>1.1707286237784395E-4</v>
      </c>
      <c r="J143">
        <f t="shared" si="43"/>
        <v>2.7252056354381051E-9</v>
      </c>
      <c r="K143">
        <f t="shared" si="43"/>
        <v>2.3296923371492622E-16</v>
      </c>
      <c r="L143">
        <f t="shared" si="43"/>
        <v>1.1601836668887914E-20</v>
      </c>
      <c r="M143">
        <f t="shared" si="43"/>
        <v>1.5085519377507474E-24</v>
      </c>
      <c r="N143">
        <f t="shared" si="43"/>
        <v>6.383112291901964E-29</v>
      </c>
      <c r="O143">
        <f t="shared" si="39"/>
        <v>5.7606519061789663E-34</v>
      </c>
      <c r="P143">
        <f t="shared" si="39"/>
        <v>3.4987491752146082E-38</v>
      </c>
      <c r="Q143">
        <f t="shared" si="39"/>
        <v>8.6780594422846942E-44</v>
      </c>
      <c r="R143">
        <f t="shared" si="40"/>
        <v>1.1564949844703131E-47</v>
      </c>
      <c r="S143">
        <f t="shared" si="40"/>
        <v>3.3146515238654051E-55</v>
      </c>
      <c r="T143">
        <f t="shared" si="39"/>
        <v>1.5230226385083935E-58</v>
      </c>
      <c r="U143">
        <f t="shared" si="34"/>
        <v>342.7485856229124</v>
      </c>
      <c r="V143">
        <f t="shared" ref="V143:V206" si="44">E143-U143</f>
        <v>24.433735604828939</v>
      </c>
      <c r="W143">
        <f t="shared" si="35"/>
        <v>597.00743560668536</v>
      </c>
    </row>
    <row r="144" spans="1:23" x14ac:dyDescent="0.3">
      <c r="A144">
        <v>936.44999999999402</v>
      </c>
      <c r="B144">
        <v>496</v>
      </c>
      <c r="C144">
        <f t="shared" si="41"/>
        <v>121.74202523735175</v>
      </c>
      <c r="D144">
        <f t="shared" si="42"/>
        <v>293.06013379564865</v>
      </c>
      <c r="E144">
        <f t="shared" ref="E144:E207" si="45">B144-C144</f>
        <v>374.25797476264825</v>
      </c>
      <c r="F144">
        <f t="shared" ref="F144:I207" si="46">F$8*EXP(-(($D144-F$9)^2)/(2*F$10^2))</f>
        <v>289.43842310841819</v>
      </c>
      <c r="G144">
        <f t="shared" si="46"/>
        <v>58.920775288759913</v>
      </c>
      <c r="H144">
        <f t="shared" si="46"/>
        <v>0.22580186035300731</v>
      </c>
      <c r="I144">
        <f t="shared" si="46"/>
        <v>1.5266406746981145E-4</v>
      </c>
      <c r="J144">
        <f t="shared" si="43"/>
        <v>3.8615889226806941E-9</v>
      </c>
      <c r="K144">
        <f t="shared" si="43"/>
        <v>3.690700536573965E-16</v>
      </c>
      <c r="L144">
        <f t="shared" si="43"/>
        <v>1.8608322202818628E-20</v>
      </c>
      <c r="M144">
        <f t="shared" si="43"/>
        <v>2.644206177262333E-24</v>
      </c>
      <c r="N144">
        <f t="shared" si="43"/>
        <v>1.1152874168722583E-28</v>
      </c>
      <c r="O144">
        <f t="shared" si="39"/>
        <v>1.108386834749674E-33</v>
      </c>
      <c r="P144">
        <f t="shared" si="39"/>
        <v>6.6149957049419272E-38</v>
      </c>
      <c r="Q144">
        <f t="shared" si="39"/>
        <v>1.8224073436208626E-43</v>
      </c>
      <c r="R144">
        <f t="shared" si="40"/>
        <v>2.3546306105786494E-47</v>
      </c>
      <c r="S144">
        <f t="shared" si="40"/>
        <v>7.606401322402864E-55</v>
      </c>
      <c r="T144">
        <f t="shared" si="39"/>
        <v>3.3425957873623228E-58</v>
      </c>
      <c r="U144">
        <f t="shared" ref="U144:U207" si="47">F144+G144+H144+I144+J144+K144+L144+P144+M144+N144+O144+R144+Q144+S144+T144</f>
        <v>348.58515292546014</v>
      </c>
      <c r="V144">
        <f t="shared" si="44"/>
        <v>25.67282183718811</v>
      </c>
      <c r="W144">
        <f t="shared" ref="W144:W207" si="48">(V144)^2</f>
        <v>659.09378108400267</v>
      </c>
    </row>
    <row r="145" spans="1:23" x14ac:dyDescent="0.3">
      <c r="A145">
        <v>936.49999999999397</v>
      </c>
      <c r="B145">
        <v>507</v>
      </c>
      <c r="C145">
        <f t="shared" si="41"/>
        <v>121.66637170244485</v>
      </c>
      <c r="D145">
        <f t="shared" si="42"/>
        <v>293.0101337956487</v>
      </c>
      <c r="E145">
        <f t="shared" si="45"/>
        <v>385.33362829755515</v>
      </c>
      <c r="F145">
        <f t="shared" si="46"/>
        <v>289.09923088898097</v>
      </c>
      <c r="G145">
        <f t="shared" si="46"/>
        <v>64.700892222831982</v>
      </c>
      <c r="H145">
        <f t="shared" si="46"/>
        <v>0.27058112508453558</v>
      </c>
      <c r="I145">
        <f t="shared" si="46"/>
        <v>1.9856839081982484E-4</v>
      </c>
      <c r="J145">
        <f t="shared" si="43"/>
        <v>5.4578990209510374E-9</v>
      </c>
      <c r="K145">
        <f t="shared" si="43"/>
        <v>5.8309202634556054E-16</v>
      </c>
      <c r="L145">
        <f t="shared" si="43"/>
        <v>2.9777443012058093E-20</v>
      </c>
      <c r="M145">
        <f t="shared" si="43"/>
        <v>4.6221966847860514E-24</v>
      </c>
      <c r="N145">
        <f t="shared" si="43"/>
        <v>1.9441995348285445E-28</v>
      </c>
      <c r="O145">
        <f t="shared" si="39"/>
        <v>2.1268121949546271E-33</v>
      </c>
      <c r="P145">
        <f t="shared" si="39"/>
        <v>1.2478030384131398E-37</v>
      </c>
      <c r="Q145">
        <f t="shared" si="39"/>
        <v>3.8166852875261749E-43</v>
      </c>
      <c r="R145">
        <f t="shared" si="40"/>
        <v>4.7830126822169763E-47</v>
      </c>
      <c r="S145">
        <f t="shared" si="40"/>
        <v>1.7407590113953155E-54</v>
      </c>
      <c r="T145">
        <f t="shared" si="39"/>
        <v>7.3191572678869435E-58</v>
      </c>
      <c r="U145">
        <f t="shared" si="47"/>
        <v>354.07090281074619</v>
      </c>
      <c r="V145">
        <f t="shared" si="44"/>
        <v>31.262725486808961</v>
      </c>
      <c r="W145">
        <f t="shared" si="48"/>
        <v>977.35800486357459</v>
      </c>
    </row>
    <row r="146" spans="1:23" x14ac:dyDescent="0.3">
      <c r="A146">
        <v>936.54999999999404</v>
      </c>
      <c r="B146">
        <v>453</v>
      </c>
      <c r="C146">
        <f t="shared" si="41"/>
        <v>121.59071816753794</v>
      </c>
      <c r="D146">
        <f t="shared" si="42"/>
        <v>292.96013379564863</v>
      </c>
      <c r="E146">
        <f t="shared" si="45"/>
        <v>331.40928183246206</v>
      </c>
      <c r="F146">
        <f t="shared" si="46"/>
        <v>288.02513165611731</v>
      </c>
      <c r="G146">
        <f t="shared" si="46"/>
        <v>70.867119599516286</v>
      </c>
      <c r="H146">
        <f t="shared" si="46"/>
        <v>0.32341501255374838</v>
      </c>
      <c r="I146">
        <f t="shared" si="46"/>
        <v>2.5761793702622541E-4</v>
      </c>
      <c r="J146">
        <f t="shared" si="43"/>
        <v>7.6944511599502449E-9</v>
      </c>
      <c r="K146">
        <f t="shared" si="43"/>
        <v>9.1872060121764286E-16</v>
      </c>
      <c r="L146">
        <f t="shared" si="43"/>
        <v>4.7540889357046683E-20</v>
      </c>
      <c r="M146">
        <f t="shared" si="43"/>
        <v>8.0578575563686616E-24</v>
      </c>
      <c r="N146">
        <f t="shared" si="43"/>
        <v>3.3813846922864819E-28</v>
      </c>
      <c r="O146">
        <f t="shared" si="39"/>
        <v>4.0699116618396387E-33</v>
      </c>
      <c r="P146">
        <f t="shared" si="39"/>
        <v>2.3483467604699263E-37</v>
      </c>
      <c r="Q146">
        <f t="shared" si="39"/>
        <v>7.971596405293923E-43</v>
      </c>
      <c r="R146">
        <f t="shared" si="40"/>
        <v>9.6934861478611808E-47</v>
      </c>
      <c r="S146">
        <f t="shared" si="40"/>
        <v>3.9729776909858402E-54</v>
      </c>
      <c r="T146">
        <f t="shared" si="39"/>
        <v>1.5989615164485498E-57</v>
      </c>
      <c r="U146">
        <f t="shared" si="47"/>
        <v>359.21592389381885</v>
      </c>
      <c r="V146">
        <f t="shared" si="44"/>
        <v>-27.806642061356797</v>
      </c>
      <c r="W146">
        <f t="shared" si="48"/>
        <v>773.20934272841703</v>
      </c>
    </row>
    <row r="147" spans="1:23" x14ac:dyDescent="0.3">
      <c r="A147">
        <v>936.599999999994</v>
      </c>
      <c r="B147">
        <v>500</v>
      </c>
      <c r="C147">
        <f t="shared" si="41"/>
        <v>121.51506463263104</v>
      </c>
      <c r="D147">
        <f t="shared" si="42"/>
        <v>292.91013379564868</v>
      </c>
      <c r="E147">
        <f t="shared" si="45"/>
        <v>378.48493536736896</v>
      </c>
      <c r="F147">
        <f t="shared" si="46"/>
        <v>286.22431587986841</v>
      </c>
      <c r="G147">
        <f t="shared" si="46"/>
        <v>77.423355120207873</v>
      </c>
      <c r="H147">
        <f t="shared" si="46"/>
        <v>0.38558093080162098</v>
      </c>
      <c r="I147">
        <f t="shared" si="46"/>
        <v>3.3337634019677578E-4</v>
      </c>
      <c r="J147">
        <f t="shared" si="43"/>
        <v>1.0819881217065471E-8</v>
      </c>
      <c r="K147">
        <f t="shared" si="43"/>
        <v>1.4436032971193313E-15</v>
      </c>
      <c r="L147">
        <f t="shared" si="43"/>
        <v>7.572633118051187E-20</v>
      </c>
      <c r="M147">
        <f t="shared" ref="M147:M204" si="49">M$8*EXP(-(($D147-M$9)^2)/(2*M$10^2))</f>
        <v>1.4009053949033037E-23</v>
      </c>
      <c r="N147">
        <f t="shared" si="43"/>
        <v>5.8674317210393726E-28</v>
      </c>
      <c r="O147">
        <f t="shared" si="39"/>
        <v>7.7670997335195472E-33</v>
      </c>
      <c r="P147">
        <f t="shared" si="39"/>
        <v>4.4093860908543072E-37</v>
      </c>
      <c r="Q147">
        <f t="shared" si="39"/>
        <v>1.6604366559274049E-42</v>
      </c>
      <c r="R147">
        <f t="shared" si="40"/>
        <v>1.9600094734387231E-46</v>
      </c>
      <c r="S147">
        <f t="shared" si="40"/>
        <v>9.0429818379515546E-54</v>
      </c>
      <c r="T147">
        <f t="shared" si="39"/>
        <v>3.4850953008396557E-57</v>
      </c>
      <c r="U147">
        <f t="shared" si="47"/>
        <v>364.03358531803798</v>
      </c>
      <c r="V147">
        <f t="shared" si="44"/>
        <v>14.451350049330983</v>
      </c>
      <c r="W147">
        <f t="shared" si="48"/>
        <v>208.84151824829863</v>
      </c>
    </row>
    <row r="148" spans="1:23" x14ac:dyDescent="0.3">
      <c r="A148">
        <v>936.64999999999395</v>
      </c>
      <c r="B148">
        <v>489</v>
      </c>
      <c r="C148">
        <f t="shared" si="41"/>
        <v>121.43941109772436</v>
      </c>
      <c r="D148">
        <f t="shared" si="42"/>
        <v>292.86013379564872</v>
      </c>
      <c r="E148">
        <f t="shared" si="45"/>
        <v>367.56058890227564</v>
      </c>
      <c r="F148">
        <f t="shared" si="46"/>
        <v>283.71046978610877</v>
      </c>
      <c r="G148">
        <f t="shared" si="46"/>
        <v>84.370745848383351</v>
      </c>
      <c r="H148">
        <f t="shared" si="46"/>
        <v>0.45852562760822674</v>
      </c>
      <c r="I148">
        <f t="shared" si="46"/>
        <v>4.3031466378408147E-4</v>
      </c>
      <c r="J148">
        <f t="shared" si="43"/>
        <v>1.5176094890760692E-8</v>
      </c>
      <c r="K148">
        <f t="shared" si="43"/>
        <v>2.2621965379146417E-15</v>
      </c>
      <c r="L148">
        <f t="shared" si="43"/>
        <v>1.2034449971235939E-19</v>
      </c>
      <c r="M148">
        <f t="shared" si="49"/>
        <v>2.4289360883091298E-23</v>
      </c>
      <c r="N148">
        <f t="shared" si="43"/>
        <v>1.0157836576814447E-27</v>
      </c>
      <c r="O148">
        <f t="shared" si="39"/>
        <v>1.4782600438864895E-32</v>
      </c>
      <c r="P148">
        <f t="shared" si="39"/>
        <v>8.2602605164365123E-37</v>
      </c>
      <c r="Q148">
        <f t="shared" si="39"/>
        <v>3.449192077129021E-42</v>
      </c>
      <c r="R148">
        <f t="shared" si="40"/>
        <v>3.9539945077392138E-46</v>
      </c>
      <c r="S148">
        <f t="shared" si="40"/>
        <v>2.0526988954072662E-53</v>
      </c>
      <c r="T148">
        <f t="shared" si="39"/>
        <v>7.5786355105942315E-57</v>
      </c>
      <c r="U148">
        <f t="shared" si="47"/>
        <v>368.54017159194029</v>
      </c>
      <c r="V148">
        <f t="shared" si="44"/>
        <v>-0.97958268966465312</v>
      </c>
      <c r="W148">
        <f t="shared" si="48"/>
        <v>0.95958224589063612</v>
      </c>
    </row>
    <row r="149" spans="1:23" x14ac:dyDescent="0.3">
      <c r="A149">
        <v>936.69999999999402</v>
      </c>
      <c r="B149">
        <v>459</v>
      </c>
      <c r="C149">
        <f t="shared" si="41"/>
        <v>121.36375756281723</v>
      </c>
      <c r="D149">
        <f t="shared" si="42"/>
        <v>292.81013379564865</v>
      </c>
      <c r="E149">
        <f t="shared" si="45"/>
        <v>337.63624243718277</v>
      </c>
      <c r="F149">
        <f t="shared" si="46"/>
        <v>280.50260214559256</v>
      </c>
      <c r="G149">
        <f t="shared" si="46"/>
        <v>91.707421753717924</v>
      </c>
      <c r="H149">
        <f t="shared" si="46"/>
        <v>0.54388161095507581</v>
      </c>
      <c r="I149">
        <f t="shared" si="46"/>
        <v>5.5402608324562762E-4</v>
      </c>
      <c r="J149">
        <f t="shared" si="43"/>
        <v>2.1231968852851734E-8</v>
      </c>
      <c r="K149">
        <f t="shared" si="43"/>
        <v>3.535337332556178E-15</v>
      </c>
      <c r="L149">
        <f t="shared" si="43"/>
        <v>1.9081182707669977E-19</v>
      </c>
      <c r="M149">
        <f t="shared" si="49"/>
        <v>4.1999239367368496E-23</v>
      </c>
      <c r="N149">
        <f t="shared" si="43"/>
        <v>1.7545029924873306E-27</v>
      </c>
      <c r="O149">
        <f t="shared" si="39"/>
        <v>2.8058267605227987E-32</v>
      </c>
      <c r="P149">
        <f t="shared" si="39"/>
        <v>1.5438641269264584E-36</v>
      </c>
      <c r="Q149">
        <f t="shared" si="39"/>
        <v>7.1454651463567171E-42</v>
      </c>
      <c r="R149">
        <f t="shared" si="40"/>
        <v>7.9581783491914774E-46</v>
      </c>
      <c r="S149">
        <f t="shared" si="40"/>
        <v>4.6468311979078248E-53</v>
      </c>
      <c r="T149">
        <f t="shared" si="39"/>
        <v>1.6442471481056507E-56</v>
      </c>
      <c r="U149">
        <f t="shared" si="47"/>
        <v>372.75445955758079</v>
      </c>
      <c r="V149">
        <f t="shared" si="44"/>
        <v>-35.118217120398015</v>
      </c>
      <c r="W149">
        <f t="shared" si="48"/>
        <v>1233.2891737154162</v>
      </c>
    </row>
    <row r="150" spans="1:23" x14ac:dyDescent="0.3">
      <c r="A150">
        <v>936.74999999999397</v>
      </c>
      <c r="B150">
        <v>482</v>
      </c>
      <c r="C150">
        <f t="shared" si="41"/>
        <v>121.28810402791055</v>
      </c>
      <c r="D150">
        <f t="shared" si="42"/>
        <v>292.7601337956487</v>
      </c>
      <c r="E150">
        <f t="shared" si="45"/>
        <v>360.71189597208945</v>
      </c>
      <c r="F150">
        <f t="shared" si="46"/>
        <v>276.62480492321941</v>
      </c>
      <c r="G150">
        <f t="shared" si="46"/>
        <v>99.428245097158324</v>
      </c>
      <c r="H150">
        <f t="shared" si="46"/>
        <v>0.64348411613322376</v>
      </c>
      <c r="I150">
        <f t="shared" si="46"/>
        <v>7.1148700460269671E-4</v>
      </c>
      <c r="J150">
        <f t="shared" si="43"/>
        <v>2.9628741035540408E-8</v>
      </c>
      <c r="K150">
        <f t="shared" si="43"/>
        <v>5.5099726497217847E-15</v>
      </c>
      <c r="L150">
        <f t="shared" si="43"/>
        <v>3.0184504366412324E-19</v>
      </c>
      <c r="M150">
        <f t="shared" si="49"/>
        <v>7.2424385754115632E-23</v>
      </c>
      <c r="N150">
        <f t="shared" si="43"/>
        <v>3.0234773531413813E-27</v>
      </c>
      <c r="O150">
        <f t="shared" si="39"/>
        <v>5.3111543806109039E-32</v>
      </c>
      <c r="P150">
        <f t="shared" si="39"/>
        <v>2.8788837113001863E-36</v>
      </c>
      <c r="Q150">
        <f t="shared" si="39"/>
        <v>1.4762560429368034E-41</v>
      </c>
      <c r="R150">
        <f t="shared" si="40"/>
        <v>1.5980523007389023E-45</v>
      </c>
      <c r="S150">
        <f t="shared" si="40"/>
        <v>1.0490751556917923E-52</v>
      </c>
      <c r="T150">
        <f t="shared" si="39"/>
        <v>3.5591221132919022E-56</v>
      </c>
      <c r="U150">
        <f t="shared" si="47"/>
        <v>376.69724565314425</v>
      </c>
      <c r="V150">
        <f t="shared" si="44"/>
        <v>-15.985349681054799</v>
      </c>
      <c r="W150">
        <f t="shared" si="48"/>
        <v>255.53140442559877</v>
      </c>
    </row>
    <row r="151" spans="1:23" x14ac:dyDescent="0.3">
      <c r="A151">
        <v>936.79999999999404</v>
      </c>
      <c r="B151">
        <v>538</v>
      </c>
      <c r="C151">
        <f t="shared" si="41"/>
        <v>121.21245049300364</v>
      </c>
      <c r="D151">
        <f t="shared" si="42"/>
        <v>292.71013379564863</v>
      </c>
      <c r="E151">
        <f t="shared" si="45"/>
        <v>416.78754950699636</v>
      </c>
      <c r="F151">
        <f t="shared" si="46"/>
        <v>272.10595200301691</v>
      </c>
      <c r="G151">
        <f t="shared" si="46"/>
        <v>107.52458106889847</v>
      </c>
      <c r="H151">
        <f t="shared" si="46"/>
        <v>0.75938844017818963</v>
      </c>
      <c r="I151">
        <f t="shared" si="46"/>
        <v>9.1137356456706534E-4</v>
      </c>
      <c r="J151">
        <f t="shared" si="43"/>
        <v>4.1240965350946864E-8</v>
      </c>
      <c r="K151">
        <f t="shared" si="43"/>
        <v>8.564185878472176E-15</v>
      </c>
      <c r="L151">
        <f t="shared" si="43"/>
        <v>4.7638987536938648E-19</v>
      </c>
      <c r="M151">
        <f t="shared" si="49"/>
        <v>1.2455072899795835E-22</v>
      </c>
      <c r="N151">
        <f t="shared" si="43"/>
        <v>5.1982724927736954E-27</v>
      </c>
      <c r="O151">
        <f t="shared" si="39"/>
        <v>1.0026169803029763E-31</v>
      </c>
      <c r="P151">
        <f t="shared" si="39"/>
        <v>5.3559792237733569E-36</v>
      </c>
      <c r="Q151">
        <f t="shared" si="39"/>
        <v>3.0416618409898768E-41</v>
      </c>
      <c r="R151">
        <f t="shared" si="40"/>
        <v>3.2016070265936649E-45</v>
      </c>
      <c r="S151">
        <f t="shared" si="40"/>
        <v>2.3619699370917095E-52</v>
      </c>
      <c r="T151">
        <f t="shared" si="39"/>
        <v>7.6863188335431447E-56</v>
      </c>
      <c r="U151">
        <f t="shared" si="47"/>
        <v>380.39083292689912</v>
      </c>
      <c r="V151">
        <f t="shared" si="44"/>
        <v>36.396716580097234</v>
      </c>
      <c r="W151">
        <f t="shared" si="48"/>
        <v>1324.720977811925</v>
      </c>
    </row>
    <row r="152" spans="1:23" x14ac:dyDescent="0.3">
      <c r="A152">
        <v>936.849999999994</v>
      </c>
      <c r="B152">
        <v>465</v>
      </c>
      <c r="C152">
        <f t="shared" si="41"/>
        <v>121.13679695809674</v>
      </c>
      <c r="D152">
        <f t="shared" si="42"/>
        <v>292.66013379564868</v>
      </c>
      <c r="E152">
        <f t="shared" si="45"/>
        <v>343.86320304190326</v>
      </c>
      <c r="F152">
        <f t="shared" si="46"/>
        <v>266.9793412585243</v>
      </c>
      <c r="G152">
        <f t="shared" si="46"/>
        <v>115.9840951733936</v>
      </c>
      <c r="H152">
        <f t="shared" si="46"/>
        <v>0.89388742357682738</v>
      </c>
      <c r="I152">
        <f t="shared" si="46"/>
        <v>1.1644439185422373E-3</v>
      </c>
      <c r="J152">
        <f t="shared" si="43"/>
        <v>5.7258127538515635E-8</v>
      </c>
      <c r="K152">
        <f t="shared" si="43"/>
        <v>1.3275191178706452E-14</v>
      </c>
      <c r="L152">
        <f t="shared" si="43"/>
        <v>7.5013721473820785E-19</v>
      </c>
      <c r="M152">
        <f t="shared" si="49"/>
        <v>2.1361206820707322E-22</v>
      </c>
      <c r="N152">
        <f t="shared" si="43"/>
        <v>8.9168421313707387E-27</v>
      </c>
      <c r="O152">
        <f t="shared" si="39"/>
        <v>1.8875533854404682E-31</v>
      </c>
      <c r="P152">
        <f t="shared" si="39"/>
        <v>9.9415330287545461E-36</v>
      </c>
      <c r="Q152">
        <f t="shared" si="39"/>
        <v>6.2499742527264894E-41</v>
      </c>
      <c r="R152">
        <f t="shared" si="40"/>
        <v>6.3994813095260246E-45</v>
      </c>
      <c r="S152">
        <f t="shared" si="40"/>
        <v>5.3034708605802668E-52</v>
      </c>
      <c r="T152">
        <f t="shared" si="39"/>
        <v>1.6561269199676247E-55</v>
      </c>
      <c r="U152">
        <f t="shared" si="47"/>
        <v>383.85848835667139</v>
      </c>
      <c r="V152">
        <f t="shared" si="44"/>
        <v>-39.995285314768125</v>
      </c>
      <c r="W152">
        <f t="shared" si="48"/>
        <v>1599.6228474097068</v>
      </c>
    </row>
    <row r="153" spans="1:23" x14ac:dyDescent="0.3">
      <c r="A153">
        <v>936.89999999999395</v>
      </c>
      <c r="B153">
        <v>524</v>
      </c>
      <c r="C153">
        <f t="shared" si="41"/>
        <v>121.06114342319006</v>
      </c>
      <c r="D153">
        <f t="shared" si="42"/>
        <v>292.61013379564872</v>
      </c>
      <c r="E153">
        <f t="shared" si="45"/>
        <v>402.93885657680994</v>
      </c>
      <c r="F153">
        <f t="shared" si="46"/>
        <v>261.28228617327284</v>
      </c>
      <c r="G153">
        <f t="shared" si="46"/>
        <v>124.79058283005497</v>
      </c>
      <c r="H153">
        <f t="shared" si="46"/>
        <v>1.0495288157839555</v>
      </c>
      <c r="I153">
        <f t="shared" si="46"/>
        <v>1.4839983620266565E-3</v>
      </c>
      <c r="J153">
        <f t="shared" si="43"/>
        <v>7.9293603588712261E-8</v>
      </c>
      <c r="K153">
        <f t="shared" si="43"/>
        <v>2.05217097776298E-14</v>
      </c>
      <c r="L153">
        <f t="shared" si="43"/>
        <v>1.1784702274177388E-18</v>
      </c>
      <c r="M153">
        <f t="shared" si="49"/>
        <v>3.6536198140256105E-22</v>
      </c>
      <c r="N153">
        <f t="shared" si="43"/>
        <v>1.5260291475965649E-26</v>
      </c>
      <c r="O153">
        <f t="shared" si="39"/>
        <v>3.5439002509390955E-31</v>
      </c>
      <c r="P153">
        <f t="shared" si="39"/>
        <v>1.8410583390746209E-35</v>
      </c>
      <c r="Q153">
        <f t="shared" si="39"/>
        <v>1.280747700839447E-40</v>
      </c>
      <c r="R153">
        <f t="shared" si="40"/>
        <v>1.2762073466537125E-44</v>
      </c>
      <c r="S153">
        <f t="shared" si="40"/>
        <v>1.1875832571786541E-51</v>
      </c>
      <c r="T153">
        <f t="shared" si="39"/>
        <v>3.5601520998725433E-55</v>
      </c>
      <c r="U153">
        <f t="shared" si="47"/>
        <v>387.12388189676739</v>
      </c>
      <c r="V153">
        <f t="shared" si="44"/>
        <v>15.814974680042553</v>
      </c>
      <c r="W153">
        <f t="shared" si="48"/>
        <v>250.11342413038705</v>
      </c>
    </row>
    <row r="154" spans="1:23" x14ac:dyDescent="0.3">
      <c r="A154">
        <v>936.94999999999402</v>
      </c>
      <c r="B154">
        <v>527</v>
      </c>
      <c r="C154">
        <f t="shared" si="41"/>
        <v>120.98548988828293</v>
      </c>
      <c r="D154">
        <f t="shared" si="42"/>
        <v>292.56013379564865</v>
      </c>
      <c r="E154">
        <f t="shared" si="45"/>
        <v>406.01451011171707</v>
      </c>
      <c r="F154">
        <f t="shared" si="46"/>
        <v>255.05566401388518</v>
      </c>
      <c r="G154">
        <f t="shared" si="46"/>
        <v>133.92383651287858</v>
      </c>
      <c r="H154">
        <f t="shared" si="46"/>
        <v>1.2291322155476561</v>
      </c>
      <c r="I154">
        <f t="shared" si="46"/>
        <v>1.8864311570237814E-3</v>
      </c>
      <c r="J154">
        <f t="shared" si="43"/>
        <v>1.0952969131888488E-7</v>
      </c>
      <c r="K154">
        <f t="shared" si="43"/>
        <v>3.1637660147461236E-14</v>
      </c>
      <c r="L154">
        <f t="shared" si="43"/>
        <v>1.8471247749094304E-18</v>
      </c>
      <c r="M154">
        <f t="shared" si="49"/>
        <v>6.2321655395115122E-22</v>
      </c>
      <c r="N154">
        <f t="shared" si="43"/>
        <v>2.6056392932077277E-26</v>
      </c>
      <c r="O154">
        <f t="shared" si="39"/>
        <v>6.6356243648471585E-31</v>
      </c>
      <c r="P154">
        <f t="shared" si="39"/>
        <v>3.401586006394188E-35</v>
      </c>
      <c r="Q154">
        <f t="shared" si="39"/>
        <v>2.6173813251852367E-40</v>
      </c>
      <c r="R154">
        <f t="shared" si="40"/>
        <v>2.5392029885642585E-44</v>
      </c>
      <c r="S154">
        <f t="shared" si="40"/>
        <v>2.6520762308185299E-51</v>
      </c>
      <c r="T154">
        <f t="shared" si="39"/>
        <v>7.6356006029765775E-55</v>
      </c>
      <c r="U154">
        <f t="shared" si="47"/>
        <v>390.21051928299823</v>
      </c>
      <c r="V154">
        <f t="shared" si="44"/>
        <v>15.803990828718838</v>
      </c>
      <c r="W154">
        <f t="shared" si="48"/>
        <v>249.76612611422914</v>
      </c>
    </row>
    <row r="155" spans="1:23" x14ac:dyDescent="0.3">
      <c r="A155">
        <v>936.99999999999397</v>
      </c>
      <c r="B155">
        <v>499</v>
      </c>
      <c r="C155">
        <f t="shared" si="41"/>
        <v>120.90983635337625</v>
      </c>
      <c r="D155">
        <f t="shared" si="42"/>
        <v>292.5101337956487</v>
      </c>
      <c r="E155">
        <f t="shared" si="45"/>
        <v>378.09016364662375</v>
      </c>
      <c r="F155">
        <f t="shared" si="46"/>
        <v>248.34342820119809</v>
      </c>
      <c r="G155">
        <f t="shared" si="46"/>
        <v>143.35955548418022</v>
      </c>
      <c r="H155">
        <f t="shared" si="46"/>
        <v>1.4358052301674535</v>
      </c>
      <c r="I155">
        <f t="shared" si="46"/>
        <v>2.3918899533917817E-3</v>
      </c>
      <c r="J155">
        <f t="shared" si="43"/>
        <v>1.5091008607441181E-7</v>
      </c>
      <c r="K155">
        <f t="shared" si="43"/>
        <v>4.8642202285026971E-14</v>
      </c>
      <c r="L155">
        <f t="shared" si="43"/>
        <v>2.8885079457714072E-18</v>
      </c>
      <c r="M155">
        <f t="shared" si="49"/>
        <v>1.0601630538084222E-21</v>
      </c>
      <c r="N155">
        <f t="shared" si="43"/>
        <v>4.4387989595394408E-26</v>
      </c>
      <c r="O155">
        <f t="shared" si="39"/>
        <v>1.2390823040865752E-30</v>
      </c>
      <c r="P155">
        <f t="shared" si="39"/>
        <v>6.2703975539456298E-35</v>
      </c>
      <c r="Q155">
        <f t="shared" si="39"/>
        <v>5.334435542288001E-40</v>
      </c>
      <c r="R155">
        <f t="shared" si="40"/>
        <v>5.0404964775461815E-44</v>
      </c>
      <c r="S155">
        <f t="shared" si="40"/>
        <v>5.9064427398664013E-51</v>
      </c>
      <c r="T155">
        <f t="shared" si="39"/>
        <v>1.6338702659112858E-54</v>
      </c>
      <c r="U155">
        <f t="shared" si="47"/>
        <v>393.14118095640924</v>
      </c>
      <c r="V155">
        <f t="shared" si="44"/>
        <v>-15.051017309785493</v>
      </c>
      <c r="W155">
        <f t="shared" si="48"/>
        <v>226.53312205946256</v>
      </c>
    </row>
    <row r="156" spans="1:23" x14ac:dyDescent="0.3">
      <c r="A156">
        <v>937.04999999999404</v>
      </c>
      <c r="B156">
        <v>533</v>
      </c>
      <c r="C156">
        <f t="shared" si="41"/>
        <v>120.83418281846912</v>
      </c>
      <c r="D156">
        <f t="shared" si="42"/>
        <v>292.46013379564863</v>
      </c>
      <c r="E156">
        <f t="shared" si="45"/>
        <v>412.16581718153088</v>
      </c>
      <c r="F156">
        <f t="shared" si="46"/>
        <v>241.19209300187163</v>
      </c>
      <c r="G156">
        <f t="shared" si="46"/>
        <v>153.06930278115499</v>
      </c>
      <c r="H156">
        <f t="shared" si="46"/>
        <v>1.6729584504977888</v>
      </c>
      <c r="I156">
        <f t="shared" si="46"/>
        <v>3.0250609068954047E-3</v>
      </c>
      <c r="J156">
        <f t="shared" si="43"/>
        <v>2.0739456191330217E-7</v>
      </c>
      <c r="K156">
        <f t="shared" si="43"/>
        <v>7.4583053574715344E-14</v>
      </c>
      <c r="L156">
        <f t="shared" si="43"/>
        <v>4.5066166252071978E-18</v>
      </c>
      <c r="M156">
        <f t="shared" si="49"/>
        <v>1.7985578347050044E-21</v>
      </c>
      <c r="N156">
        <f t="shared" si="43"/>
        <v>7.5442552047077781E-26</v>
      </c>
      <c r="O156">
        <f t="shared" si="39"/>
        <v>2.3074727132097761E-30</v>
      </c>
      <c r="P156">
        <f t="shared" si="39"/>
        <v>1.1532100327633404E-34</v>
      </c>
      <c r="Q156">
        <f t="shared" si="39"/>
        <v>1.0842464327315354E-39</v>
      </c>
      <c r="R156">
        <f t="shared" si="40"/>
        <v>9.9827208144487599E-44</v>
      </c>
      <c r="S156">
        <f t="shared" si="40"/>
        <v>1.3118496106132829E-50</v>
      </c>
      <c r="T156">
        <f t="shared" si="39"/>
        <v>3.4881218676660652E-54</v>
      </c>
      <c r="U156">
        <f t="shared" si="47"/>
        <v>395.93737950182594</v>
      </c>
      <c r="V156">
        <f t="shared" si="44"/>
        <v>16.228437679704939</v>
      </c>
      <c r="W156">
        <f t="shared" si="48"/>
        <v>263.36218952406705</v>
      </c>
    </row>
    <row r="157" spans="1:23" x14ac:dyDescent="0.3">
      <c r="A157">
        <v>937.099999999994</v>
      </c>
      <c r="B157">
        <v>575</v>
      </c>
      <c r="C157">
        <f t="shared" si="41"/>
        <v>120.75852928356244</v>
      </c>
      <c r="D157">
        <f t="shared" si="42"/>
        <v>292.41013379564868</v>
      </c>
      <c r="E157">
        <f t="shared" si="45"/>
        <v>454.24147071643756</v>
      </c>
      <c r="F157">
        <f t="shared" si="46"/>
        <v>233.65019896717655</v>
      </c>
      <c r="G157">
        <f t="shared" si="46"/>
        <v>163.02051358842843</v>
      </c>
      <c r="H157">
        <f t="shared" si="46"/>
        <v>1.944318791841203</v>
      </c>
      <c r="I157">
        <f t="shared" si="46"/>
        <v>3.8160999970701676E-3</v>
      </c>
      <c r="J157">
        <f t="shared" si="43"/>
        <v>2.8429495768494361E-7</v>
      </c>
      <c r="K157">
        <f t="shared" si="43"/>
        <v>1.1404733696726315E-13</v>
      </c>
      <c r="L157">
        <f t="shared" si="43"/>
        <v>7.0149951853470291E-18</v>
      </c>
      <c r="M157">
        <f t="shared" si="49"/>
        <v>3.0429457367318683E-21</v>
      </c>
      <c r="N157">
        <f t="shared" si="43"/>
        <v>1.2792840393790693E-25</v>
      </c>
      <c r="O157">
        <f t="shared" si="39"/>
        <v>4.2853969010229065E-30</v>
      </c>
      <c r="P157">
        <f t="shared" si="39"/>
        <v>2.1160282535411792E-34</v>
      </c>
      <c r="Q157">
        <f t="shared" si="39"/>
        <v>2.1977869482845603E-39</v>
      </c>
      <c r="R157">
        <f t="shared" si="40"/>
        <v>1.9725328750993426E-43</v>
      </c>
      <c r="S157">
        <f t="shared" si="40"/>
        <v>2.9057628111702431E-50</v>
      </c>
      <c r="T157">
        <f t="shared" si="39"/>
        <v>7.429600217265208E-54</v>
      </c>
      <c r="U157">
        <f t="shared" si="47"/>
        <v>398.61884773173836</v>
      </c>
      <c r="V157">
        <f t="shared" si="44"/>
        <v>55.622622984699206</v>
      </c>
      <c r="W157">
        <f t="shared" si="48"/>
        <v>3093.8761876979884</v>
      </c>
    </row>
    <row r="158" spans="1:23" x14ac:dyDescent="0.3">
      <c r="A158">
        <v>937.14999999999304</v>
      </c>
      <c r="B158">
        <v>519</v>
      </c>
      <c r="C158">
        <f t="shared" si="41"/>
        <v>120.6828757486569</v>
      </c>
      <c r="D158">
        <f t="shared" si="42"/>
        <v>292.36013379564963</v>
      </c>
      <c r="E158">
        <f t="shared" si="45"/>
        <v>398.3171242513431</v>
      </c>
      <c r="F158">
        <f t="shared" si="46"/>
        <v>225.76776767221375</v>
      </c>
      <c r="G158">
        <f t="shared" si="46"/>
        <v>173.17655848057618</v>
      </c>
      <c r="H158">
        <f t="shared" si="46"/>
        <v>2.253940706178005</v>
      </c>
      <c r="I158">
        <f t="shared" si="46"/>
        <v>4.8017336285599097E-3</v>
      </c>
      <c r="J158">
        <f t="shared" si="43"/>
        <v>3.8871709829524981E-7</v>
      </c>
      <c r="K158">
        <f t="shared" si="43"/>
        <v>1.7391946679754253E-13</v>
      </c>
      <c r="L158">
        <f t="shared" si="43"/>
        <v>1.0894413497415451E-17</v>
      </c>
      <c r="M158">
        <f t="shared" si="49"/>
        <v>5.134309751210333E-21</v>
      </c>
      <c r="N158">
        <f t="shared" si="43"/>
        <v>2.1642992393071003E-25</v>
      </c>
      <c r="O158">
        <f t="shared" si="39"/>
        <v>7.9371316939780271E-30</v>
      </c>
      <c r="P158">
        <f t="shared" si="39"/>
        <v>3.8737735289851745E-34</v>
      </c>
      <c r="Q158">
        <f t="shared" si="39"/>
        <v>4.4428457547063546E-39</v>
      </c>
      <c r="R158">
        <f t="shared" si="40"/>
        <v>3.8886538820982208E-43</v>
      </c>
      <c r="S158">
        <f t="shared" si="40"/>
        <v>6.4188071775271002E-50</v>
      </c>
      <c r="T158">
        <f t="shared" si="39"/>
        <v>1.5788430344624987E-53</v>
      </c>
      <c r="U158">
        <f t="shared" si="47"/>
        <v>401.20306898131378</v>
      </c>
      <c r="V158">
        <f t="shared" si="44"/>
        <v>-2.8859447299706744</v>
      </c>
      <c r="W158">
        <f t="shared" si="48"/>
        <v>8.3286769844455097</v>
      </c>
    </row>
    <row r="159" spans="1:23" x14ac:dyDescent="0.3">
      <c r="A159">
        <v>937.199999999993</v>
      </c>
      <c r="B159">
        <v>511</v>
      </c>
      <c r="C159">
        <f t="shared" si="41"/>
        <v>120.60722221375022</v>
      </c>
      <c r="D159">
        <f t="shared" si="42"/>
        <v>292.31013379564968</v>
      </c>
      <c r="E159">
        <f t="shared" si="45"/>
        <v>390.39277778624978</v>
      </c>
      <c r="F159">
        <f t="shared" si="46"/>
        <v>217.59575426102069</v>
      </c>
      <c r="G159">
        <f t="shared" si="46"/>
        <v>183.49686424951412</v>
      </c>
      <c r="H159">
        <f t="shared" si="46"/>
        <v>2.6062147298436589</v>
      </c>
      <c r="I159">
        <f t="shared" si="46"/>
        <v>6.0265543408711941E-3</v>
      </c>
      <c r="J159">
        <f t="shared" si="43"/>
        <v>5.3014030783311705E-7</v>
      </c>
      <c r="K159">
        <f t="shared" si="43"/>
        <v>2.6450220664954252E-13</v>
      </c>
      <c r="L159">
        <f t="shared" si="43"/>
        <v>1.6880295592303187E-17</v>
      </c>
      <c r="M159">
        <f t="shared" si="49"/>
        <v>8.6394875254912451E-21</v>
      </c>
      <c r="N159">
        <f t="shared" si="43"/>
        <v>3.6531486705674853E-25</v>
      </c>
      <c r="O159">
        <f t="shared" si="39"/>
        <v>1.4660682181864429E-29</v>
      </c>
      <c r="P159">
        <f t="shared" si="39"/>
        <v>7.0753301032516899E-34</v>
      </c>
      <c r="Q159">
        <f t="shared" si="39"/>
        <v>8.9568425407548239E-39</v>
      </c>
      <c r="R159">
        <f t="shared" si="40"/>
        <v>7.6484607770314284E-43</v>
      </c>
      <c r="S159">
        <f t="shared" si="40"/>
        <v>1.4140558269377193E-49</v>
      </c>
      <c r="T159">
        <f t="shared" si="39"/>
        <v>3.3474352139175652E-53</v>
      </c>
      <c r="U159">
        <f t="shared" si="47"/>
        <v>403.70486032485991</v>
      </c>
      <c r="V159">
        <f t="shared" si="44"/>
        <v>-13.312082538610127</v>
      </c>
      <c r="W159">
        <f t="shared" si="48"/>
        <v>177.21154151476864</v>
      </c>
    </row>
    <row r="160" spans="1:23" x14ac:dyDescent="0.3">
      <c r="A160">
        <v>937.24999999999295</v>
      </c>
      <c r="B160">
        <v>518</v>
      </c>
      <c r="C160">
        <f t="shared" si="41"/>
        <v>120.53156867884331</v>
      </c>
      <c r="D160">
        <f t="shared" si="42"/>
        <v>292.26013379564972</v>
      </c>
      <c r="E160">
        <f t="shared" si="45"/>
        <v>397.46843132115669</v>
      </c>
      <c r="F160">
        <f t="shared" si="46"/>
        <v>209.18550608874483</v>
      </c>
      <c r="G160">
        <f t="shared" si="46"/>
        <v>193.93709415049727</v>
      </c>
      <c r="H160">
        <f t="shared" si="46"/>
        <v>3.0058727942656431</v>
      </c>
      <c r="I160">
        <f t="shared" si="46"/>
        <v>7.5445403251369761E-3</v>
      </c>
      <c r="J160">
        <f t="shared" si="43"/>
        <v>7.2117506507056552E-7</v>
      </c>
      <c r="K160">
        <f t="shared" si="43"/>
        <v>4.011700121785848E-13</v>
      </c>
      <c r="L160">
        <f t="shared" si="43"/>
        <v>2.6094919087426184E-17</v>
      </c>
      <c r="M160">
        <f t="shared" si="49"/>
        <v>1.4498128866386706E-20</v>
      </c>
      <c r="N160">
        <f t="shared" si="43"/>
        <v>6.1520109775544565E-25</v>
      </c>
      <c r="O160">
        <f t="shared" si="39"/>
        <v>2.7006159592904701E-29</v>
      </c>
      <c r="P160">
        <f t="shared" si="39"/>
        <v>1.2893146027776788E-33</v>
      </c>
      <c r="Q160">
        <f t="shared" si="39"/>
        <v>1.8008050545933398E-38</v>
      </c>
      <c r="R160">
        <f t="shared" si="40"/>
        <v>1.500888786865905E-42</v>
      </c>
      <c r="S160">
        <f t="shared" si="40"/>
        <v>3.1066822762475453E-49</v>
      </c>
      <c r="T160">
        <f t="shared" si="39"/>
        <v>7.0808455303845536E-53</v>
      </c>
      <c r="U160">
        <f t="shared" si="47"/>
        <v>406.13601829500834</v>
      </c>
      <c r="V160">
        <f t="shared" si="44"/>
        <v>-8.6675869738516553</v>
      </c>
      <c r="W160">
        <f t="shared" si="48"/>
        <v>75.127063949282899</v>
      </c>
    </row>
    <row r="161" spans="1:23" x14ac:dyDescent="0.3">
      <c r="A161">
        <v>937.29999999999302</v>
      </c>
      <c r="B161">
        <v>532</v>
      </c>
      <c r="C161">
        <f t="shared" si="41"/>
        <v>120.45591514393641</v>
      </c>
      <c r="D161">
        <f t="shared" si="42"/>
        <v>292.21013379564965</v>
      </c>
      <c r="E161">
        <f t="shared" si="45"/>
        <v>411.54408485606359</v>
      </c>
      <c r="F161">
        <f t="shared" si="46"/>
        <v>200.58823537164244</v>
      </c>
      <c r="G161">
        <f t="shared" si="46"/>
        <v>204.44938843279647</v>
      </c>
      <c r="H161">
        <f t="shared" si="46"/>
        <v>3.4579896978161022</v>
      </c>
      <c r="I161">
        <f t="shared" si="46"/>
        <v>9.4208304147284407E-3</v>
      </c>
      <c r="J161">
        <f t="shared" si="43"/>
        <v>9.7855056840351218E-7</v>
      </c>
      <c r="K161">
        <f t="shared" si="43"/>
        <v>6.06800152962957E-13</v>
      </c>
      <c r="L161">
        <f t="shared" si="43"/>
        <v>4.0246820487764611E-17</v>
      </c>
      <c r="M161">
        <f t="shared" si="49"/>
        <v>2.4263530135275378E-20</v>
      </c>
      <c r="N161">
        <f t="shared" si="43"/>
        <v>1.0336334883608637E-24</v>
      </c>
      <c r="O161">
        <f t="shared" si="39"/>
        <v>4.961232023753345E-29</v>
      </c>
      <c r="P161">
        <f t="shared" si="39"/>
        <v>2.3440712643001302E-33</v>
      </c>
      <c r="Q161">
        <f t="shared" si="39"/>
        <v>3.6107425208394448E-38</v>
      </c>
      <c r="R161">
        <f t="shared" si="40"/>
        <v>2.9384797145277605E-42</v>
      </c>
      <c r="S161">
        <f t="shared" si="40"/>
        <v>6.8068343467134652E-49</v>
      </c>
      <c r="T161">
        <f t="shared" si="39"/>
        <v>1.494368742700379E-52</v>
      </c>
      <c r="U161">
        <f t="shared" si="47"/>
        <v>408.50503531122098</v>
      </c>
      <c r="V161">
        <f t="shared" si="44"/>
        <v>3.0390495448426122</v>
      </c>
      <c r="W161">
        <f t="shared" si="48"/>
        <v>9.235822136008089</v>
      </c>
    </row>
    <row r="162" spans="1:23" x14ac:dyDescent="0.3">
      <c r="A162">
        <v>937.34999999999297</v>
      </c>
      <c r="B162">
        <v>527</v>
      </c>
      <c r="C162">
        <f t="shared" si="41"/>
        <v>120.38026160902973</v>
      </c>
      <c r="D162">
        <f t="shared" si="42"/>
        <v>292.1601337956497</v>
      </c>
      <c r="E162">
        <f t="shared" si="45"/>
        <v>406.61973839097027</v>
      </c>
      <c r="F162">
        <f t="shared" si="46"/>
        <v>191.85451323952682</v>
      </c>
      <c r="G162">
        <f t="shared" si="46"/>
        <v>214.98266496233171</v>
      </c>
      <c r="H162">
        <f t="shared" si="46"/>
        <v>3.9679801153514145</v>
      </c>
      <c r="I162">
        <f t="shared" si="46"/>
        <v>1.1733789225220101E-2</v>
      </c>
      <c r="J162">
        <f t="shared" si="43"/>
        <v>1.3243980704993754E-6</v>
      </c>
      <c r="K162">
        <f t="shared" si="43"/>
        <v>9.153368766499295E-13</v>
      </c>
      <c r="L162">
        <f t="shared" si="43"/>
        <v>6.193083186270993E-17</v>
      </c>
      <c r="M162">
        <f t="shared" si="49"/>
        <v>4.0496181722410124E-20</v>
      </c>
      <c r="N162">
        <f t="shared" si="43"/>
        <v>1.7326696011413273E-24</v>
      </c>
      <c r="O162">
        <f t="shared" si="39"/>
        <v>9.0893809274437061E-29</v>
      </c>
      <c r="P162">
        <f t="shared" si="39"/>
        <v>4.2518940606279717E-33</v>
      </c>
      <c r="Q162">
        <f t="shared" si="39"/>
        <v>7.2201196976767958E-38</v>
      </c>
      <c r="R162">
        <f t="shared" si="40"/>
        <v>5.7397978299965461E-42</v>
      </c>
      <c r="S162">
        <f t="shared" si="40"/>
        <v>1.487344532363268E-48</v>
      </c>
      <c r="T162">
        <f t="shared" si="39"/>
        <v>3.146517448874171E-52</v>
      </c>
      <c r="U162">
        <f t="shared" si="47"/>
        <v>410.81689343083411</v>
      </c>
      <c r="V162">
        <f t="shared" si="44"/>
        <v>-4.1971550398638442</v>
      </c>
      <c r="W162">
        <f t="shared" si="48"/>
        <v>17.616110428654469</v>
      </c>
    </row>
    <row r="163" spans="1:23" x14ac:dyDescent="0.3">
      <c r="A163">
        <v>937.39999999999304</v>
      </c>
      <c r="B163">
        <v>561</v>
      </c>
      <c r="C163">
        <f t="shared" si="41"/>
        <v>120.3046080741226</v>
      </c>
      <c r="D163">
        <f t="shared" si="42"/>
        <v>292.11013379564963</v>
      </c>
      <c r="E163">
        <f t="shared" si="45"/>
        <v>440.6953919258774</v>
      </c>
      <c r="F163">
        <f t="shared" si="46"/>
        <v>183.03379193203781</v>
      </c>
      <c r="G163">
        <f t="shared" si="46"/>
        <v>225.48297863696905</v>
      </c>
      <c r="H163">
        <f t="shared" si="46"/>
        <v>4.5415905111730712</v>
      </c>
      <c r="I163">
        <f t="shared" si="46"/>
        <v>1.4577400104050035E-2</v>
      </c>
      <c r="J163">
        <f t="shared" si="43"/>
        <v>1.7879134845126221E-6</v>
      </c>
      <c r="K163">
        <f t="shared" si="43"/>
        <v>1.3770011246521465E-12</v>
      </c>
      <c r="L163">
        <f t="shared" si="43"/>
        <v>9.5078422013162057E-17</v>
      </c>
      <c r="M163">
        <f t="shared" si="49"/>
        <v>6.7405017211739778E-20</v>
      </c>
      <c r="N163">
        <f t="shared" si="43"/>
        <v>2.8977749600489875E-24</v>
      </c>
      <c r="O163">
        <f t="shared" si="39"/>
        <v>1.6607227264044025E-28</v>
      </c>
      <c r="P163">
        <f t="shared" si="39"/>
        <v>7.694736888033015E-33</v>
      </c>
      <c r="Q163">
        <f t="shared" si="39"/>
        <v>1.4398270637257348E-37</v>
      </c>
      <c r="R163">
        <f t="shared" si="40"/>
        <v>1.1185881373904533E-41</v>
      </c>
      <c r="S163">
        <f t="shared" si="40"/>
        <v>3.2411269259192616E-48</v>
      </c>
      <c r="T163">
        <f t="shared" si="39"/>
        <v>6.6100117084730511E-52</v>
      </c>
      <c r="U163">
        <f t="shared" si="47"/>
        <v>413.07294026819886</v>
      </c>
      <c r="V163">
        <f t="shared" si="44"/>
        <v>27.622451657678539</v>
      </c>
      <c r="W163">
        <f t="shared" si="48"/>
        <v>762.99983558078782</v>
      </c>
    </row>
    <row r="164" spans="1:23" x14ac:dyDescent="0.3">
      <c r="A164">
        <v>937.449999999993</v>
      </c>
      <c r="B164">
        <v>509</v>
      </c>
      <c r="C164">
        <f t="shared" si="41"/>
        <v>120.22895453921592</v>
      </c>
      <c r="D164">
        <f t="shared" si="42"/>
        <v>292.06013379564968</v>
      </c>
      <c r="E164">
        <f t="shared" si="45"/>
        <v>388.77104546078408</v>
      </c>
      <c r="F164">
        <f t="shared" si="46"/>
        <v>174.17396112277547</v>
      </c>
      <c r="G164">
        <f t="shared" si="46"/>
        <v>235.89393714603867</v>
      </c>
      <c r="H164">
        <f t="shared" si="46"/>
        <v>5.1848853222616587</v>
      </c>
      <c r="I164">
        <f t="shared" si="46"/>
        <v>1.80640264265544E-2</v>
      </c>
      <c r="J164">
        <f t="shared" si="43"/>
        <v>2.4075047631436638E-6</v>
      </c>
      <c r="K164">
        <f t="shared" si="43"/>
        <v>2.0658828407182969E-12</v>
      </c>
      <c r="L164">
        <f t="shared" si="43"/>
        <v>1.4563197249673843E-16</v>
      </c>
      <c r="M164">
        <f t="shared" si="49"/>
        <v>1.1188926707119418E-19</v>
      </c>
      <c r="N164">
        <f t="shared" si="43"/>
        <v>4.8351869386379322E-24</v>
      </c>
      <c r="O164">
        <f t="shared" si="39"/>
        <v>3.0260633169165243E-28</v>
      </c>
      <c r="P164">
        <f t="shared" si="39"/>
        <v>1.3893281271443987E-32</v>
      </c>
      <c r="Q164">
        <f t="shared" si="39"/>
        <v>2.863481129068454E-37</v>
      </c>
      <c r="R164">
        <f t="shared" si="40"/>
        <v>2.1749212560113303E-41</v>
      </c>
      <c r="S164">
        <f t="shared" si="40"/>
        <v>7.0436627552734398E-48</v>
      </c>
      <c r="T164">
        <f t="shared" si="39"/>
        <v>1.3853963142614177E-51</v>
      </c>
      <c r="U164">
        <f t="shared" si="47"/>
        <v>415.27085002500917</v>
      </c>
      <c r="V164">
        <f t="shared" si="44"/>
        <v>-26.499804564225087</v>
      </c>
      <c r="W164">
        <f t="shared" si="48"/>
        <v>702.23964194212476</v>
      </c>
    </row>
    <row r="165" spans="1:23" x14ac:dyDescent="0.3">
      <c r="A165">
        <v>937.49999999999295</v>
      </c>
      <c r="B165">
        <v>563</v>
      </c>
      <c r="C165">
        <f t="shared" si="41"/>
        <v>120.15330100430901</v>
      </c>
      <c r="D165">
        <f t="shared" si="42"/>
        <v>292.01013379564972</v>
      </c>
      <c r="E165">
        <f t="shared" si="45"/>
        <v>442.84669899569099</v>
      </c>
      <c r="F165">
        <f t="shared" si="46"/>
        <v>165.32094350700277</v>
      </c>
      <c r="G165">
        <f t="shared" si="46"/>
        <v>246.15716946931343</v>
      </c>
      <c r="H165">
        <f t="shared" si="46"/>
        <v>5.9042267938963473</v>
      </c>
      <c r="I165">
        <f t="shared" si="46"/>
        <v>2.232758444372129E-2</v>
      </c>
      <c r="J165">
        <f t="shared" si="43"/>
        <v>3.2335568804080553E-6</v>
      </c>
      <c r="K165">
        <f t="shared" si="43"/>
        <v>3.0909724889593186E-12</v>
      </c>
      <c r="L165">
        <f t="shared" si="43"/>
        <v>2.2255185225054971E-16</v>
      </c>
      <c r="M165">
        <f t="shared" si="49"/>
        <v>1.8522631723349967E-19</v>
      </c>
      <c r="N165">
        <f t="shared" si="43"/>
        <v>8.0493645826744429E-24</v>
      </c>
      <c r="O165">
        <f t="shared" si="39"/>
        <v>5.4989142931047684E-28</v>
      </c>
      <c r="P165">
        <f t="shared" si="39"/>
        <v>2.5027392053076842E-32</v>
      </c>
      <c r="Q165">
        <f t="shared" si="39"/>
        <v>5.6793204766213843E-37</v>
      </c>
      <c r="R165">
        <f t="shared" si="40"/>
        <v>4.2190685430512733E-41</v>
      </c>
      <c r="S165">
        <f t="shared" si="40"/>
        <v>1.5265784498384797E-47</v>
      </c>
      <c r="T165">
        <f t="shared" si="39"/>
        <v>2.8969802994683795E-51</v>
      </c>
      <c r="U165">
        <f t="shared" si="47"/>
        <v>417.40467058821616</v>
      </c>
      <c r="V165">
        <f t="shared" si="44"/>
        <v>25.442028407474822</v>
      </c>
      <c r="W165">
        <f t="shared" si="48"/>
        <v>647.29680948675582</v>
      </c>
    </row>
    <row r="166" spans="1:23" x14ac:dyDescent="0.3">
      <c r="A166">
        <v>937.54999999999302</v>
      </c>
      <c r="B166">
        <v>529</v>
      </c>
      <c r="C166">
        <f t="shared" si="41"/>
        <v>120.07764746940211</v>
      </c>
      <c r="D166">
        <f t="shared" si="42"/>
        <v>291.96013379564965</v>
      </c>
      <c r="E166">
        <f t="shared" si="45"/>
        <v>408.92235253059789</v>
      </c>
      <c r="F166">
        <f t="shared" si="46"/>
        <v>156.51833387734257</v>
      </c>
      <c r="G166">
        <f t="shared" si="46"/>
        <v>256.21284236713336</v>
      </c>
      <c r="H166">
        <f t="shared" si="46"/>
        <v>6.7062478805973109</v>
      </c>
      <c r="I166">
        <f t="shared" si="46"/>
        <v>2.7527173227197749E-2</v>
      </c>
      <c r="J166">
        <f t="shared" si="43"/>
        <v>4.331981062374399E-6</v>
      </c>
      <c r="K166">
        <f t="shared" si="43"/>
        <v>4.6121417743245719E-12</v>
      </c>
      <c r="L166">
        <f t="shared" si="43"/>
        <v>3.3931683650054265E-16</v>
      </c>
      <c r="M166">
        <f t="shared" si="49"/>
        <v>3.0579826194562769E-19</v>
      </c>
      <c r="N166">
        <f t="shared" si="43"/>
        <v>1.3369329970352107E-23</v>
      </c>
      <c r="O166">
        <f t="shared" si="39"/>
        <v>9.9653819406271617E-28</v>
      </c>
      <c r="P166">
        <f t="shared" si="39"/>
        <v>4.4980686605062587E-32</v>
      </c>
      <c r="Q166">
        <f t="shared" si="39"/>
        <v>1.1233536080956259E-36</v>
      </c>
      <c r="R166">
        <f t="shared" si="40"/>
        <v>8.1656232636796305E-41</v>
      </c>
      <c r="S166">
        <f t="shared" si="40"/>
        <v>3.2995731302996682E-47</v>
      </c>
      <c r="T166">
        <f t="shared" si="39"/>
        <v>6.0438930496443062E-51</v>
      </c>
      <c r="U166">
        <f t="shared" si="47"/>
        <v>419.46495563028611</v>
      </c>
      <c r="V166">
        <f t="shared" si="44"/>
        <v>-10.542603099688222</v>
      </c>
      <c r="W166">
        <f t="shared" si="48"/>
        <v>111.1464801175557</v>
      </c>
    </row>
    <row r="167" spans="1:23" x14ac:dyDescent="0.3">
      <c r="A167">
        <v>937.59999999999297</v>
      </c>
      <c r="B167">
        <v>560</v>
      </c>
      <c r="C167">
        <f t="shared" si="41"/>
        <v>120.0019939344952</v>
      </c>
      <c r="D167">
        <f t="shared" si="42"/>
        <v>291.9101337956497</v>
      </c>
      <c r="E167">
        <f t="shared" si="45"/>
        <v>439.9980060655048</v>
      </c>
      <c r="F167">
        <f t="shared" si="46"/>
        <v>147.80708495683808</v>
      </c>
      <c r="G167">
        <f t="shared" si="46"/>
        <v>266.00021901509831</v>
      </c>
      <c r="H167">
        <f t="shared" si="46"/>
        <v>7.5978176734867438</v>
      </c>
      <c r="I167">
        <f t="shared" si="46"/>
        <v>3.3851209130285352E-2</v>
      </c>
      <c r="J167">
        <f t="shared" si="43"/>
        <v>5.7887565925648961E-6</v>
      </c>
      <c r="K167">
        <f t="shared" si="43"/>
        <v>6.8632246668085312E-12</v>
      </c>
      <c r="L167">
        <f t="shared" si="43"/>
        <v>5.1615402740516874E-16</v>
      </c>
      <c r="M167">
        <f t="shared" si="49"/>
        <v>5.0348367242026958E-19</v>
      </c>
      <c r="N167">
        <f t="shared" si="43"/>
        <v>2.2154267789823704E-23</v>
      </c>
      <c r="O167">
        <f t="shared" si="39"/>
        <v>1.8010634128514576E-27</v>
      </c>
      <c r="P167">
        <f t="shared" si="39"/>
        <v>8.0655925468139675E-32</v>
      </c>
      <c r="Q167">
        <f t="shared" si="39"/>
        <v>2.2159229268226461E-36</v>
      </c>
      <c r="R167">
        <f t="shared" si="40"/>
        <v>1.576746268772464E-40</v>
      </c>
      <c r="S167">
        <f t="shared" si="40"/>
        <v>7.1123717314366132E-47</v>
      </c>
      <c r="T167">
        <f t="shared" si="39"/>
        <v>1.258020488540244E-50</v>
      </c>
      <c r="U167">
        <f t="shared" si="47"/>
        <v>421.43897864331689</v>
      </c>
      <c r="V167">
        <f t="shared" si="44"/>
        <v>18.55902742218791</v>
      </c>
      <c r="W167">
        <f t="shared" si="48"/>
        <v>344.43749885752283</v>
      </c>
    </row>
    <row r="168" spans="1:23" x14ac:dyDescent="0.3">
      <c r="A168">
        <v>937.64999999999304</v>
      </c>
      <c r="B168">
        <v>492</v>
      </c>
      <c r="C168">
        <f t="shared" si="41"/>
        <v>119.9263403995883</v>
      </c>
      <c r="D168">
        <f t="shared" si="42"/>
        <v>291.86013379564963</v>
      </c>
      <c r="E168">
        <f t="shared" si="45"/>
        <v>372.0736596004117</v>
      </c>
      <c r="F168">
        <f t="shared" si="46"/>
        <v>139.22524228568096</v>
      </c>
      <c r="G168">
        <f t="shared" si="46"/>
        <v>275.45825290850337</v>
      </c>
      <c r="H168">
        <f t="shared" si="46"/>
        <v>8.5859988818112996</v>
      </c>
      <c r="I168">
        <f t="shared" si="46"/>
        <v>4.1522113429328003E-2</v>
      </c>
      <c r="J168">
        <f t="shared" si="43"/>
        <v>7.7157246826164037E-6</v>
      </c>
      <c r="K168">
        <f t="shared" si="43"/>
        <v>1.0185253450121968E-11</v>
      </c>
      <c r="L168">
        <f t="shared" si="43"/>
        <v>7.8334476638293475E-16</v>
      </c>
      <c r="M168">
        <f t="shared" si="49"/>
        <v>8.2671121212958747E-19</v>
      </c>
      <c r="N168">
        <f t="shared" si="43"/>
        <v>3.6627297368657026E-23</v>
      </c>
      <c r="O168">
        <f t="shared" si="39"/>
        <v>3.2462511562952527E-27</v>
      </c>
      <c r="P168">
        <f t="shared" si="39"/>
        <v>1.4429330866569906E-31</v>
      </c>
      <c r="Q168">
        <f t="shared" si="39"/>
        <v>4.359240954650161E-36</v>
      </c>
      <c r="R168">
        <f t="shared" si="40"/>
        <v>3.0376238894273114E-40</v>
      </c>
      <c r="S168">
        <f t="shared" si="40"/>
        <v>1.5289356030660077E-46</v>
      </c>
      <c r="T168">
        <f t="shared" si="39"/>
        <v>2.6125124733936636E-50</v>
      </c>
      <c r="U168">
        <f t="shared" si="47"/>
        <v>423.3110239051598</v>
      </c>
      <c r="V168">
        <f t="shared" si="44"/>
        <v>-51.237364304748098</v>
      </c>
      <c r="W168">
        <f t="shared" si="48"/>
        <v>2625.2675008974747</v>
      </c>
    </row>
    <row r="169" spans="1:23" x14ac:dyDescent="0.3">
      <c r="A169">
        <v>937.699999999993</v>
      </c>
      <c r="B169">
        <v>502</v>
      </c>
      <c r="C169">
        <f t="shared" si="41"/>
        <v>119.85068686468162</v>
      </c>
      <c r="D169">
        <f t="shared" si="42"/>
        <v>291.81013379564968</v>
      </c>
      <c r="E169">
        <f t="shared" si="45"/>
        <v>382.14931313531838</v>
      </c>
      <c r="F169">
        <f t="shared" si="46"/>
        <v>130.80772948943624</v>
      </c>
      <c r="G169">
        <f t="shared" si="46"/>
        <v>284.52620923077666</v>
      </c>
      <c r="H169">
        <f t="shared" si="46"/>
        <v>9.677996982406686</v>
      </c>
      <c r="I169">
        <f t="shared" si="46"/>
        <v>5.0801602246889552E-2</v>
      </c>
      <c r="J169">
        <f t="shared" si="43"/>
        <v>1.0257956452014152E-5</v>
      </c>
      <c r="K169">
        <f t="shared" si="43"/>
        <v>1.5074173967863253E-11</v>
      </c>
      <c r="L169">
        <f t="shared" si="43"/>
        <v>1.1861136035250877E-15</v>
      </c>
      <c r="M169">
        <f t="shared" si="49"/>
        <v>1.3537557739701718E-18</v>
      </c>
      <c r="N169">
        <f t="shared" si="43"/>
        <v>6.0416013133414988E-23</v>
      </c>
      <c r="O169">
        <f t="shared" si="39"/>
        <v>5.8351669817002275E-27</v>
      </c>
      <c r="P169">
        <f t="shared" si="39"/>
        <v>2.5754659943599391E-31</v>
      </c>
      <c r="Q169">
        <f t="shared" si="39"/>
        <v>8.5523439201677839E-36</v>
      </c>
      <c r="R169">
        <f t="shared" si="40"/>
        <v>5.8385620783383955E-40</v>
      </c>
      <c r="S169">
        <f t="shared" si="40"/>
        <v>3.2777965843738326E-46</v>
      </c>
      <c r="T169">
        <f t="shared" si="39"/>
        <v>5.4128843214747183E-50</v>
      </c>
      <c r="U169">
        <f t="shared" si="47"/>
        <v>425.06274756283801</v>
      </c>
      <c r="V169">
        <f t="shared" si="44"/>
        <v>-42.913434427519633</v>
      </c>
      <c r="W169">
        <f t="shared" si="48"/>
        <v>1841.5628543650273</v>
      </c>
    </row>
    <row r="170" spans="1:23" x14ac:dyDescent="0.3">
      <c r="A170">
        <v>937.74999999999295</v>
      </c>
      <c r="B170">
        <v>584</v>
      </c>
      <c r="C170">
        <f t="shared" si="41"/>
        <v>119.77503332977471</v>
      </c>
      <c r="D170">
        <f t="shared" si="42"/>
        <v>291.76013379564972</v>
      </c>
      <c r="E170">
        <f t="shared" si="45"/>
        <v>464.22496667022529</v>
      </c>
      <c r="F170">
        <f t="shared" si="46"/>
        <v>122.58618431160156</v>
      </c>
      <c r="G170">
        <f t="shared" si="46"/>
        <v>293.14430507517807</v>
      </c>
      <c r="H170">
        <f t="shared" si="46"/>
        <v>10.881100757150239</v>
      </c>
      <c r="I170">
        <f t="shared" si="46"/>
        <v>6.1996627288212633E-2</v>
      </c>
      <c r="J170">
        <f t="shared" si="43"/>
        <v>1.3603093220932979E-5</v>
      </c>
      <c r="K170">
        <f t="shared" si="43"/>
        <v>2.2249141778690153E-11</v>
      </c>
      <c r="L170">
        <f t="shared" si="43"/>
        <v>1.7918404745924676E-15</v>
      </c>
      <c r="M170">
        <f t="shared" si="49"/>
        <v>2.2107766759471031E-18</v>
      </c>
      <c r="N170">
        <f t="shared" si="43"/>
        <v>9.9425770628332482E-23</v>
      </c>
      <c r="O170">
        <f t="shared" si="39"/>
        <v>1.0460260916801546E-26</v>
      </c>
      <c r="P170">
        <f t="shared" si="39"/>
        <v>4.5863285480156865E-31</v>
      </c>
      <c r="Q170">
        <f t="shared" si="39"/>
        <v>1.6733142013814334E-35</v>
      </c>
      <c r="R170">
        <f t="shared" si="40"/>
        <v>1.1196377157627453E-39</v>
      </c>
      <c r="S170">
        <f t="shared" si="40"/>
        <v>7.0079801121338977E-46</v>
      </c>
      <c r="T170">
        <f t="shared" si="39"/>
        <v>1.1189194777809181E-49</v>
      </c>
      <c r="U170">
        <f t="shared" si="47"/>
        <v>426.67360037433355</v>
      </c>
      <c r="V170">
        <f t="shared" si="44"/>
        <v>37.551366295891739</v>
      </c>
      <c r="W170">
        <f t="shared" si="48"/>
        <v>1410.1051106882342</v>
      </c>
    </row>
    <row r="171" spans="1:23" x14ac:dyDescent="0.3">
      <c r="A171">
        <v>937.79999999999302</v>
      </c>
      <c r="B171">
        <v>549</v>
      </c>
      <c r="C171">
        <f t="shared" si="41"/>
        <v>119.69937979486781</v>
      </c>
      <c r="D171">
        <f t="shared" si="42"/>
        <v>291.71013379564965</v>
      </c>
      <c r="E171">
        <f t="shared" si="45"/>
        <v>429.30062020513219</v>
      </c>
      <c r="F171">
        <f t="shared" si="46"/>
        <v>114.58884489539193</v>
      </c>
      <c r="G171">
        <f t="shared" si="46"/>
        <v>301.25435924917002</v>
      </c>
      <c r="H171">
        <f t="shared" si="46"/>
        <v>12.202614064637359</v>
      </c>
      <c r="I171">
        <f t="shared" si="46"/>
        <v>7.5466014124540612E-2</v>
      </c>
      <c r="J171">
        <f t="shared" si="43"/>
        <v>1.7993149655653804E-5</v>
      </c>
      <c r="K171">
        <f t="shared" si="43"/>
        <v>3.2749981708350636E-11</v>
      </c>
      <c r="L171">
        <f t="shared" si="43"/>
        <v>2.7006736842824986E-15</v>
      </c>
      <c r="M171">
        <f t="shared" si="49"/>
        <v>3.6005387060476758E-18</v>
      </c>
      <c r="N171">
        <f t="shared" si="43"/>
        <v>1.6324714086925916E-22</v>
      </c>
      <c r="O171">
        <f t="shared" si="39"/>
        <v>1.8700352989773713E-26</v>
      </c>
      <c r="P171">
        <f t="shared" si="39"/>
        <v>8.1484352798503048E-31</v>
      </c>
      <c r="Q171">
        <f t="shared" si="39"/>
        <v>3.265035402032019E-35</v>
      </c>
      <c r="R171">
        <f t="shared" si="40"/>
        <v>2.1421449368919674E-39</v>
      </c>
      <c r="S171">
        <f t="shared" si="40"/>
        <v>1.4942448953092159E-45</v>
      </c>
      <c r="T171">
        <f t="shared" si="39"/>
        <v>2.3076430742428475E-49</v>
      </c>
      <c r="U171">
        <f t="shared" si="47"/>
        <v>428.12130221650619</v>
      </c>
      <c r="V171">
        <f t="shared" si="44"/>
        <v>1.1793179886259963</v>
      </c>
      <c r="W171">
        <f t="shared" si="48"/>
        <v>1.3907909182968656</v>
      </c>
    </row>
    <row r="172" spans="1:23" x14ac:dyDescent="0.3">
      <c r="A172">
        <v>937.84999999999297</v>
      </c>
      <c r="B172">
        <v>514</v>
      </c>
      <c r="C172">
        <f t="shared" si="41"/>
        <v>119.6237262599609</v>
      </c>
      <c r="D172">
        <f t="shared" si="42"/>
        <v>291.6601337956497</v>
      </c>
      <c r="E172">
        <f t="shared" si="45"/>
        <v>394.3762737400391</v>
      </c>
      <c r="F172">
        <f t="shared" si="46"/>
        <v>106.84048496219927</v>
      </c>
      <c r="G172">
        <f t="shared" si="46"/>
        <v>308.80044190137193</v>
      </c>
      <c r="H172">
        <f t="shared" si="46"/>
        <v>13.649778838409068</v>
      </c>
      <c r="I172">
        <f t="shared" si="46"/>
        <v>9.1627841500191085E-2</v>
      </c>
      <c r="J172">
        <f t="shared" si="43"/>
        <v>2.3739381771805837E-5</v>
      </c>
      <c r="K172">
        <f t="shared" si="43"/>
        <v>4.8075844065018951E-11</v>
      </c>
      <c r="L172">
        <f t="shared" si="43"/>
        <v>4.061108547959592E-15</v>
      </c>
      <c r="M172">
        <f t="shared" si="49"/>
        <v>5.8480106079205725E-18</v>
      </c>
      <c r="N172">
        <f t="shared" si="43"/>
        <v>2.6741878819713934E-22</v>
      </c>
      <c r="O172">
        <f t="shared" si="39"/>
        <v>3.3340733420474879E-26</v>
      </c>
      <c r="P172">
        <f t="shared" si="39"/>
        <v>1.4443850775330999E-30</v>
      </c>
      <c r="Q172">
        <f t="shared" si="39"/>
        <v>6.3535485091930486E-35</v>
      </c>
      <c r="R172">
        <f t="shared" si="40"/>
        <v>4.0890262514781921E-39</v>
      </c>
      <c r="S172">
        <f t="shared" si="40"/>
        <v>3.1773770831224139E-45</v>
      </c>
      <c r="T172">
        <f t="shared" si="39"/>
        <v>4.7483000489710463E-49</v>
      </c>
      <c r="U172">
        <f t="shared" si="47"/>
        <v>429.38235728291033</v>
      </c>
      <c r="V172">
        <f t="shared" si="44"/>
        <v>-35.006083542871238</v>
      </c>
      <c r="W172">
        <f t="shared" si="48"/>
        <v>1225.4258850104804</v>
      </c>
    </row>
    <row r="173" spans="1:23" x14ac:dyDescent="0.3">
      <c r="A173">
        <v>937.89999999999304</v>
      </c>
      <c r="B173">
        <v>580</v>
      </c>
      <c r="C173">
        <f t="shared" si="41"/>
        <v>119.548072725054</v>
      </c>
      <c r="D173">
        <f t="shared" si="42"/>
        <v>291.61013379564963</v>
      </c>
      <c r="E173">
        <f t="shared" si="45"/>
        <v>460.451927274946</v>
      </c>
      <c r="F173">
        <f t="shared" si="46"/>
        <v>99.362395774616573</v>
      </c>
      <c r="G173">
        <f t="shared" si="46"/>
        <v>315.72951390614168</v>
      </c>
      <c r="H173">
        <f t="shared" si="46"/>
        <v>15.229689468806283</v>
      </c>
      <c r="I173">
        <f t="shared" si="46"/>
        <v>0.11096760017806616</v>
      </c>
      <c r="J173">
        <f t="shared" si="43"/>
        <v>3.1240955769819455E-5</v>
      </c>
      <c r="K173">
        <f t="shared" si="43"/>
        <v>7.0381874897935991E-11</v>
      </c>
      <c r="L173">
        <f t="shared" si="43"/>
        <v>6.0927982509474017E-15</v>
      </c>
      <c r="M173">
        <f t="shared" si="49"/>
        <v>9.472549367119093E-18</v>
      </c>
      <c r="N173">
        <f t="shared" si="43"/>
        <v>4.3705688292935037E-22</v>
      </c>
      <c r="O173">
        <f t="shared" si="39"/>
        <v>5.9281413669898848E-26</v>
      </c>
      <c r="P173">
        <f t="shared" si="39"/>
        <v>2.5544151436600276E-30</v>
      </c>
      <c r="Q173">
        <f t="shared" si="39"/>
        <v>1.2329993948292949E-34</v>
      </c>
      <c r="R173">
        <f t="shared" si="40"/>
        <v>7.7873673247364214E-39</v>
      </c>
      <c r="S173">
        <f t="shared" si="40"/>
        <v>6.7380432563476768E-45</v>
      </c>
      <c r="T173">
        <f t="shared" si="39"/>
        <v>9.7478174426169803E-49</v>
      </c>
      <c r="U173">
        <f t="shared" si="47"/>
        <v>430.43259799076873</v>
      </c>
      <c r="V173">
        <f t="shared" si="44"/>
        <v>30.019329284177275</v>
      </c>
      <c r="W173">
        <f t="shared" si="48"/>
        <v>901.16013067186327</v>
      </c>
    </row>
    <row r="174" spans="1:23" x14ac:dyDescent="0.3">
      <c r="A174">
        <v>937.949999999993</v>
      </c>
      <c r="B174">
        <v>572</v>
      </c>
      <c r="C174">
        <f t="shared" si="41"/>
        <v>119.47241919014709</v>
      </c>
      <c r="D174">
        <f t="shared" si="42"/>
        <v>291.56013379564968</v>
      </c>
      <c r="E174">
        <f t="shared" si="45"/>
        <v>452.52758080985291</v>
      </c>
      <c r="F174">
        <f t="shared" si="46"/>
        <v>92.17241210216649</v>
      </c>
      <c r="G174">
        <f t="shared" si="46"/>
        <v>321.99204583386341</v>
      </c>
      <c r="H174">
        <f t="shared" si="46"/>
        <v>16.949198907192347</v>
      </c>
      <c r="I174">
        <f t="shared" si="46"/>
        <v>0.13404716291689375</v>
      </c>
      <c r="J174">
        <f t="shared" si="43"/>
        <v>4.1008313970094448E-5</v>
      </c>
      <c r="K174">
        <f t="shared" si="43"/>
        <v>1.0275732818500217E-10</v>
      </c>
      <c r="L174">
        <f t="shared" si="43"/>
        <v>9.1198713603203653E-15</v>
      </c>
      <c r="M174">
        <f t="shared" si="49"/>
        <v>1.530184014747132E-17</v>
      </c>
      <c r="N174">
        <f t="shared" si="43"/>
        <v>7.1266220371157301E-22</v>
      </c>
      <c r="O174">
        <f t="shared" si="39"/>
        <v>1.0511870741305616E-25</v>
      </c>
      <c r="P174">
        <f t="shared" si="39"/>
        <v>4.50712582441265E-30</v>
      </c>
      <c r="Q174">
        <f t="shared" si="39"/>
        <v>2.3863131507777932E-34</v>
      </c>
      <c r="R174">
        <f t="shared" si="40"/>
        <v>1.4796572866887281E-38</v>
      </c>
      <c r="S174">
        <f t="shared" si="40"/>
        <v>1.4250066412315463E-44</v>
      </c>
      <c r="T174">
        <f t="shared" si="39"/>
        <v>1.9965322716967567E-48</v>
      </c>
      <c r="U174">
        <f t="shared" si="47"/>
        <v>431.2477450145559</v>
      </c>
      <c r="V174">
        <f t="shared" si="44"/>
        <v>21.279835795297004</v>
      </c>
      <c r="W174">
        <f t="shared" si="48"/>
        <v>452.83141147480364</v>
      </c>
    </row>
    <row r="175" spans="1:23" x14ac:dyDescent="0.3">
      <c r="A175">
        <v>937.99999999999295</v>
      </c>
      <c r="B175">
        <v>569</v>
      </c>
      <c r="C175">
        <f t="shared" si="41"/>
        <v>119.39676565524042</v>
      </c>
      <c r="D175">
        <f t="shared" si="42"/>
        <v>291.51013379564972</v>
      </c>
      <c r="E175">
        <f t="shared" si="45"/>
        <v>449.60323434475958</v>
      </c>
      <c r="F175">
        <f t="shared" si="46"/>
        <v>85.284978834879439</v>
      </c>
      <c r="G175">
        <f t="shared" si="46"/>
        <v>327.54260643623411</v>
      </c>
      <c r="H175">
        <f t="shared" si="46"/>
        <v>18.814817027989438</v>
      </c>
      <c r="I175">
        <f t="shared" si="46"/>
        <v>0.16151458804528684</v>
      </c>
      <c r="J175">
        <f t="shared" si="43"/>
        <v>5.3692325026859566E-5</v>
      </c>
      <c r="K175">
        <f t="shared" si="43"/>
        <v>1.49617651388176E-10</v>
      </c>
      <c r="L175">
        <f t="shared" si="43"/>
        <v>1.3619474223009192E-14</v>
      </c>
      <c r="M175">
        <f t="shared" si="49"/>
        <v>2.4651224791818136E-17</v>
      </c>
      <c r="N175">
        <f t="shared" si="43"/>
        <v>1.1593890749973998E-21</v>
      </c>
      <c r="O175">
        <f t="shared" si="39"/>
        <v>1.8589149927459876E-25</v>
      </c>
      <c r="P175">
        <f t="shared" si="39"/>
        <v>7.9342814005809215E-30</v>
      </c>
      <c r="Q175">
        <f t="shared" si="39"/>
        <v>4.6058529010720053E-34</v>
      </c>
      <c r="R175">
        <f t="shared" si="40"/>
        <v>2.804990073376439E-38</v>
      </c>
      <c r="S175">
        <f t="shared" si="40"/>
        <v>3.0055090489856222E-44</v>
      </c>
      <c r="T175">
        <f t="shared" si="39"/>
        <v>4.0798575206457743E-48</v>
      </c>
      <c r="U175">
        <f t="shared" si="47"/>
        <v>431.8039705796229</v>
      </c>
      <c r="V175">
        <f t="shared" si="44"/>
        <v>17.799263765136686</v>
      </c>
      <c r="W175">
        <f t="shared" si="48"/>
        <v>316.81379058090778</v>
      </c>
    </row>
    <row r="176" spans="1:23" x14ac:dyDescent="0.3">
      <c r="A176">
        <v>938.04999999999302</v>
      </c>
      <c r="B176">
        <v>576</v>
      </c>
      <c r="C176">
        <f t="shared" si="41"/>
        <v>119.32111212033351</v>
      </c>
      <c r="D176">
        <f t="shared" si="42"/>
        <v>291.46013379564965</v>
      </c>
      <c r="E176">
        <f t="shared" si="45"/>
        <v>456.67888787966649</v>
      </c>
      <c r="F176">
        <f t="shared" si="46"/>
        <v>78.711254423271683</v>
      </c>
      <c r="G176">
        <f t="shared" si="46"/>
        <v>332.34041088491426</v>
      </c>
      <c r="H176">
        <f t="shared" si="46"/>
        <v>20.832601992069293</v>
      </c>
      <c r="I176">
        <f t="shared" si="46"/>
        <v>0.19411476750995327</v>
      </c>
      <c r="J176">
        <f t="shared" si="43"/>
        <v>7.0120531905010691E-5</v>
      </c>
      <c r="K176">
        <f t="shared" si="43"/>
        <v>2.1725557043913496E-10</v>
      </c>
      <c r="L176">
        <f t="shared" si="43"/>
        <v>2.0292319259493365E-14</v>
      </c>
      <c r="M176">
        <f t="shared" si="49"/>
        <v>3.9605126162945323E-17</v>
      </c>
      <c r="N176">
        <f t="shared" si="43"/>
        <v>1.881804036253895E-21</v>
      </c>
      <c r="O176">
        <f t="shared" si="39"/>
        <v>3.278363502691899E-25</v>
      </c>
      <c r="P176">
        <f t="shared" si="39"/>
        <v>1.393526497299279E-29</v>
      </c>
      <c r="Q176">
        <f t="shared" si="39"/>
        <v>8.8656534361351125E-34</v>
      </c>
      <c r="R176">
        <f t="shared" si="40"/>
        <v>5.3051935745697666E-38</v>
      </c>
      <c r="S176">
        <f t="shared" si="40"/>
        <v>6.321749010032752E-44</v>
      </c>
      <c r="T176">
        <f t="shared" si="39"/>
        <v>8.3178938480934223E-48</v>
      </c>
      <c r="U176">
        <f t="shared" si="47"/>
        <v>432.07845218851435</v>
      </c>
      <c r="V176">
        <f t="shared" si="44"/>
        <v>24.600435691152143</v>
      </c>
      <c r="W176">
        <f t="shared" si="48"/>
        <v>605.18143619451223</v>
      </c>
    </row>
    <row r="177" spans="1:23" x14ac:dyDescent="0.3">
      <c r="A177">
        <v>938.09999999999297</v>
      </c>
      <c r="B177">
        <v>547</v>
      </c>
      <c r="C177">
        <f t="shared" si="41"/>
        <v>119.2454585854266</v>
      </c>
      <c r="D177">
        <f t="shared" si="42"/>
        <v>291.4101337956497</v>
      </c>
      <c r="E177">
        <f t="shared" si="45"/>
        <v>427.7545414145734</v>
      </c>
      <c r="F177">
        <f t="shared" si="46"/>
        <v>72.459246962691012</v>
      </c>
      <c r="G177">
        <f t="shared" si="46"/>
        <v>336.34981952006893</v>
      </c>
      <c r="H177">
        <f t="shared" si="46"/>
        <v>23.008045571521436</v>
      </c>
      <c r="I177">
        <f t="shared" si="46"/>
        <v>0.23270091600645157</v>
      </c>
      <c r="J177">
        <f t="shared" si="43"/>
        <v>9.1342078071275811E-5</v>
      </c>
      <c r="K177">
        <f t="shared" si="43"/>
        <v>3.1461329113164676E-10</v>
      </c>
      <c r="L177">
        <f t="shared" si="43"/>
        <v>3.0164959439993542E-14</v>
      </c>
      <c r="M177">
        <f t="shared" si="49"/>
        <v>6.3457412265903293E-17</v>
      </c>
      <c r="N177">
        <f t="shared" si="43"/>
        <v>3.0473287046687377E-21</v>
      </c>
      <c r="O177">
        <f t="shared" si="39"/>
        <v>5.7659748006013266E-25</v>
      </c>
      <c r="P177">
        <f t="shared" si="39"/>
        <v>2.4418702155241656E-29</v>
      </c>
      <c r="Q177">
        <f t="shared" si="39"/>
        <v>1.7018821965068095E-33</v>
      </c>
      <c r="R177">
        <f t="shared" si="40"/>
        <v>1.001084774103765E-37</v>
      </c>
      <c r="S177">
        <f t="shared" si="40"/>
        <v>1.3260946299955711E-43</v>
      </c>
      <c r="T177">
        <f t="shared" si="39"/>
        <v>1.6919263940915823E-47</v>
      </c>
      <c r="U177">
        <f t="shared" si="47"/>
        <v>432.04990431268061</v>
      </c>
      <c r="V177">
        <f t="shared" si="44"/>
        <v>-4.2953628981072143</v>
      </c>
      <c r="W177">
        <f t="shared" si="48"/>
        <v>18.450142426436006</v>
      </c>
    </row>
    <row r="178" spans="1:23" x14ac:dyDescent="0.3">
      <c r="A178">
        <v>938.14999999999304</v>
      </c>
      <c r="B178">
        <v>540</v>
      </c>
      <c r="C178">
        <f t="shared" si="41"/>
        <v>119.1698050505197</v>
      </c>
      <c r="D178">
        <f t="shared" si="42"/>
        <v>291.36013379564963</v>
      </c>
      <c r="E178">
        <f t="shared" si="45"/>
        <v>420.8301949494803</v>
      </c>
      <c r="F178">
        <f t="shared" si="46"/>
        <v>66.533978487982864</v>
      </c>
      <c r="G178">
        <f t="shared" si="46"/>
        <v>339.54077858271529</v>
      </c>
      <c r="H178">
        <f t="shared" si="46"/>
        <v>25.345953616016047</v>
      </c>
      <c r="I178">
        <f t="shared" si="46"/>
        <v>0.2782468806450174</v>
      </c>
      <c r="J178">
        <f t="shared" si="43"/>
        <v>1.1868320571673266E-4</v>
      </c>
      <c r="K178">
        <f t="shared" si="43"/>
        <v>4.543612325061327E-10</v>
      </c>
      <c r="L178">
        <f t="shared" si="43"/>
        <v>4.4737686282619397E-14</v>
      </c>
      <c r="M178">
        <f t="shared" si="49"/>
        <v>1.0139846317555489E-16</v>
      </c>
      <c r="N178">
        <f t="shared" si="43"/>
        <v>4.9233864295242298E-21</v>
      </c>
      <c r="O178">
        <f t="shared" si="39"/>
        <v>1.0113615340278908E-24</v>
      </c>
      <c r="P178">
        <f t="shared" si="39"/>
        <v>4.2690342493097515E-29</v>
      </c>
      <c r="Q178">
        <f t="shared" si="39"/>
        <v>3.2581141621774171E-33</v>
      </c>
      <c r="R178">
        <f t="shared" si="40"/>
        <v>1.8846911533506524E-37</v>
      </c>
      <c r="S178">
        <f t="shared" si="40"/>
        <v>2.7741493705090475E-43</v>
      </c>
      <c r="T178">
        <f t="shared" si="39"/>
        <v>3.4335966149172236E-47</v>
      </c>
      <c r="U178">
        <f t="shared" si="47"/>
        <v>431.69907625101939</v>
      </c>
      <c r="V178">
        <f t="shared" si="44"/>
        <v>-10.868881301539091</v>
      </c>
      <c r="W178">
        <f t="shared" si="48"/>
        <v>118.13258074694608</v>
      </c>
    </row>
    <row r="179" spans="1:23" x14ac:dyDescent="0.3">
      <c r="A179">
        <v>938.199999999993</v>
      </c>
      <c r="B179">
        <v>571</v>
      </c>
      <c r="C179">
        <f t="shared" si="41"/>
        <v>119.09415151561279</v>
      </c>
      <c r="D179">
        <f t="shared" si="42"/>
        <v>291.31013379564968</v>
      </c>
      <c r="E179">
        <f t="shared" si="45"/>
        <v>451.90584848438721</v>
      </c>
      <c r="F179">
        <f t="shared" si="46"/>
        <v>60.937672898364589</v>
      </c>
      <c r="G179">
        <f t="shared" si="46"/>
        <v>341.88919530911215</v>
      </c>
      <c r="H179">
        <f t="shared" si="46"/>
        <v>27.850323059879251</v>
      </c>
      <c r="I179">
        <f t="shared" si="46"/>
        <v>0.33186023039420792</v>
      </c>
      <c r="J179">
        <f t="shared" si="43"/>
        <v>1.5381558576380846E-4</v>
      </c>
      <c r="K179">
        <f t="shared" si="43"/>
        <v>6.5440036044836403E-10</v>
      </c>
      <c r="L179">
        <f t="shared" si="43"/>
        <v>6.6197868924173828E-14</v>
      </c>
      <c r="M179">
        <f t="shared" si="49"/>
        <v>1.6158403366544618E-16</v>
      </c>
      <c r="N179">
        <f t="shared" si="43"/>
        <v>7.9361206344558301E-21</v>
      </c>
      <c r="O179">
        <f t="shared" si="39"/>
        <v>1.769123621353982E-24</v>
      </c>
      <c r="P179">
        <f t="shared" si="39"/>
        <v>7.4462294624936555E-29</v>
      </c>
      <c r="Q179">
        <f t="shared" si="39"/>
        <v>6.2204407529513085E-33</v>
      </c>
      <c r="R179">
        <f t="shared" si="40"/>
        <v>3.5400487502149284E-37</v>
      </c>
      <c r="S179">
        <f t="shared" si="40"/>
        <v>5.7876628513432564E-43</v>
      </c>
      <c r="T179">
        <f t="shared" si="39"/>
        <v>6.9521125366667519E-47</v>
      </c>
      <c r="U179">
        <f t="shared" si="47"/>
        <v>431.00920531399044</v>
      </c>
      <c r="V179">
        <f t="shared" si="44"/>
        <v>20.896643170396771</v>
      </c>
      <c r="W179">
        <f t="shared" si="48"/>
        <v>436.66969579089005</v>
      </c>
    </row>
    <row r="180" spans="1:23" x14ac:dyDescent="0.3">
      <c r="A180">
        <v>938.24999999999204</v>
      </c>
      <c r="B180">
        <v>578</v>
      </c>
      <c r="C180">
        <f t="shared" si="41"/>
        <v>119.01849798070748</v>
      </c>
      <c r="D180">
        <f t="shared" si="42"/>
        <v>291.26013379565063</v>
      </c>
      <c r="E180">
        <f t="shared" si="45"/>
        <v>458.98150201929252</v>
      </c>
      <c r="F180">
        <f t="shared" si="46"/>
        <v>55.669962885886463</v>
      </c>
      <c r="G180">
        <f t="shared" si="46"/>
        <v>343.37724083981698</v>
      </c>
      <c r="H180">
        <f t="shared" si="46"/>
        <v>30.524217081813841</v>
      </c>
      <c r="I180">
        <f t="shared" si="46"/>
        <v>0.3947960611802005</v>
      </c>
      <c r="J180">
        <f t="shared" si="43"/>
        <v>1.9884016447117763E-4</v>
      </c>
      <c r="K180">
        <f t="shared" si="43"/>
        <v>9.39948044370921E-10</v>
      </c>
      <c r="L180">
        <f t="shared" si="43"/>
        <v>9.7726920166857691E-14</v>
      </c>
      <c r="M180">
        <f t="shared" si="49"/>
        <v>2.5679323341936684E-16</v>
      </c>
      <c r="N180">
        <f t="shared" si="43"/>
        <v>1.276298656562149E-20</v>
      </c>
      <c r="O180">
        <f t="shared" si="39"/>
        <v>3.0862278683980561E-24</v>
      </c>
      <c r="P180">
        <f t="shared" si="39"/>
        <v>1.2958147118170876E-28</v>
      </c>
      <c r="Q180">
        <f t="shared" si="39"/>
        <v>1.184388211590135E-32</v>
      </c>
      <c r="R180">
        <f t="shared" si="40"/>
        <v>6.6340388171177942E-37</v>
      </c>
      <c r="S180">
        <f t="shared" si="40"/>
        <v>1.2041890254857493E-42</v>
      </c>
      <c r="T180">
        <f t="shared" si="39"/>
        <v>1.4043780400723579E-46</v>
      </c>
      <c r="U180">
        <f t="shared" si="47"/>
        <v>429.96641570980199</v>
      </c>
      <c r="V180">
        <f t="shared" si="44"/>
        <v>29.015086309490528</v>
      </c>
      <c r="W180">
        <f t="shared" si="48"/>
        <v>841.87523354718462</v>
      </c>
    </row>
    <row r="181" spans="1:23" x14ac:dyDescent="0.3">
      <c r="A181">
        <v>938.299999999992</v>
      </c>
      <c r="B181">
        <v>536</v>
      </c>
      <c r="C181">
        <f t="shared" si="41"/>
        <v>118.94284444580057</v>
      </c>
      <c r="D181">
        <f t="shared" si="42"/>
        <v>291.21013379565068</v>
      </c>
      <c r="E181">
        <f t="shared" si="45"/>
        <v>417.05715555419943</v>
      </c>
      <c r="F181">
        <f t="shared" si="46"/>
        <v>50.728111289050865</v>
      </c>
      <c r="G181">
        <f t="shared" si="46"/>
        <v>343.99357561639391</v>
      </c>
      <c r="H181">
        <f t="shared" si="46"/>
        <v>33.369640229582728</v>
      </c>
      <c r="I181">
        <f t="shared" si="46"/>
        <v>0.4684714259465147</v>
      </c>
      <c r="J181">
        <f t="shared" si="43"/>
        <v>2.5638970246001197E-4</v>
      </c>
      <c r="K181">
        <f t="shared" si="43"/>
        <v>1.3464251808789101E-9</v>
      </c>
      <c r="L181">
        <f t="shared" si="43"/>
        <v>1.4394087250442557E-13</v>
      </c>
      <c r="M181">
        <f t="shared" si="49"/>
        <v>4.0699283532944662E-16</v>
      </c>
      <c r="N181">
        <f t="shared" si="43"/>
        <v>2.0478402665519353E-20</v>
      </c>
      <c r="O181">
        <f t="shared" si="39"/>
        <v>5.3692775447487023E-24</v>
      </c>
      <c r="P181">
        <f t="shared" si="39"/>
        <v>2.2498269367845925E-28</v>
      </c>
      <c r="Q181">
        <f t="shared" si="39"/>
        <v>2.2489771975775787E-32</v>
      </c>
      <c r="R181">
        <f t="shared" si="40"/>
        <v>1.2403563910683337E-36</v>
      </c>
      <c r="S181">
        <f t="shared" si="40"/>
        <v>2.4986427340479781E-42</v>
      </c>
      <c r="T181">
        <f t="shared" si="39"/>
        <v>2.8304206299731669E-46</v>
      </c>
      <c r="U181">
        <f t="shared" si="47"/>
        <v>428.56005495202311</v>
      </c>
      <c r="V181">
        <f t="shared" si="44"/>
        <v>-11.502899397823683</v>
      </c>
      <c r="W181">
        <f t="shared" si="48"/>
        <v>132.31669455645243</v>
      </c>
    </row>
    <row r="182" spans="1:23" x14ac:dyDescent="0.3">
      <c r="A182">
        <v>938.34999999999195</v>
      </c>
      <c r="B182">
        <v>547</v>
      </c>
      <c r="C182">
        <f t="shared" si="41"/>
        <v>118.8671909108939</v>
      </c>
      <c r="D182">
        <f t="shared" si="42"/>
        <v>291.16013379565072</v>
      </c>
      <c r="E182">
        <f t="shared" si="45"/>
        <v>428.1328090891061</v>
      </c>
      <c r="F182">
        <f t="shared" si="46"/>
        <v>46.107242427899855</v>
      </c>
      <c r="G182">
        <f t="shared" si="46"/>
        <v>343.73349327963246</v>
      </c>
      <c r="H182">
        <f t="shared" si="46"/>
        <v>36.387415503122426</v>
      </c>
      <c r="I182">
        <f t="shared" si="46"/>
        <v>0.5544802692078612</v>
      </c>
      <c r="J182">
        <f t="shared" si="43"/>
        <v>3.2975374589731658E-4</v>
      </c>
      <c r="K182">
        <f t="shared" si="43"/>
        <v>1.9234400719013746E-9</v>
      </c>
      <c r="L182">
        <f t="shared" si="43"/>
        <v>2.1152113305797222E-13</v>
      </c>
      <c r="M182">
        <f t="shared" si="49"/>
        <v>6.4329179197015577E-16</v>
      </c>
      <c r="N182">
        <f t="shared" si="43"/>
        <v>3.2782310485089917E-20</v>
      </c>
      <c r="O182">
        <f t="shared" si="39"/>
        <v>9.3158347638369378E-24</v>
      </c>
      <c r="P182">
        <f t="shared" si="39"/>
        <v>3.8972209896247658E-28</v>
      </c>
      <c r="Q182">
        <f t="shared" si="39"/>
        <v>4.2588670809523302E-32</v>
      </c>
      <c r="R182">
        <f t="shared" si="40"/>
        <v>2.313740688450551E-36</v>
      </c>
      <c r="S182">
        <f t="shared" si="40"/>
        <v>5.1704902050123428E-42</v>
      </c>
      <c r="T182">
        <f t="shared" si="39"/>
        <v>5.6913808327760007E-46</v>
      </c>
      <c r="U182">
        <f t="shared" si="47"/>
        <v>426.78296123553224</v>
      </c>
      <c r="V182">
        <f t="shared" si="44"/>
        <v>1.3498478535738627</v>
      </c>
      <c r="W182">
        <f t="shared" si="48"/>
        <v>1.8220892277979643</v>
      </c>
    </row>
    <row r="183" spans="1:23" x14ac:dyDescent="0.3">
      <c r="A183">
        <v>938.39999999999202</v>
      </c>
      <c r="B183">
        <v>575</v>
      </c>
      <c r="C183">
        <f t="shared" si="41"/>
        <v>118.79153737598676</v>
      </c>
      <c r="D183">
        <f t="shared" si="42"/>
        <v>291.11013379565065</v>
      </c>
      <c r="E183">
        <f t="shared" si="45"/>
        <v>456.20846262401324</v>
      </c>
      <c r="F183">
        <f t="shared" si="46"/>
        <v>41.800579182460616</v>
      </c>
      <c r="G183">
        <f t="shared" si="46"/>
        <v>342.59898051545042</v>
      </c>
      <c r="H183">
        <f t="shared" si="46"/>
        <v>39.577065548578119</v>
      </c>
      <c r="I183">
        <f t="shared" si="46"/>
        <v>0.65460871287462719</v>
      </c>
      <c r="J183">
        <f t="shared" si="43"/>
        <v>4.2303041338873348E-4</v>
      </c>
      <c r="K183">
        <f t="shared" si="43"/>
        <v>2.7402687113479416E-9</v>
      </c>
      <c r="L183">
        <f t="shared" si="43"/>
        <v>3.1011524219010794E-13</v>
      </c>
      <c r="M183">
        <f t="shared" si="49"/>
        <v>1.0140218518528372E-15</v>
      </c>
      <c r="N183">
        <f t="shared" si="43"/>
        <v>5.2357964586272219E-20</v>
      </c>
      <c r="O183">
        <f t="shared" si="39"/>
        <v>1.6119284393751418E-23</v>
      </c>
      <c r="P183">
        <f t="shared" si="39"/>
        <v>6.735357751686184E-28</v>
      </c>
      <c r="Q183">
        <f t="shared" si="39"/>
        <v>8.0430575768467226E-32</v>
      </c>
      <c r="R183">
        <f t="shared" si="40"/>
        <v>4.3060849571873595E-36</v>
      </c>
      <c r="S183">
        <f t="shared" si="40"/>
        <v>1.0670317295223971E-41</v>
      </c>
      <c r="T183">
        <f t="shared" si="39"/>
        <v>1.1417841967206733E-45</v>
      </c>
      <c r="U183">
        <f t="shared" si="47"/>
        <v>424.63165699251772</v>
      </c>
      <c r="V183">
        <f t="shared" si="44"/>
        <v>31.576805631495517</v>
      </c>
      <c r="W183">
        <f t="shared" si="48"/>
        <v>997.09465388924707</v>
      </c>
    </row>
    <row r="184" spans="1:23" x14ac:dyDescent="0.3">
      <c r="A184">
        <v>938.44999999999197</v>
      </c>
      <c r="B184">
        <v>496</v>
      </c>
      <c r="C184">
        <f t="shared" si="41"/>
        <v>118.71588384108009</v>
      </c>
      <c r="D184">
        <f t="shared" si="42"/>
        <v>291.0601337956507</v>
      </c>
      <c r="E184">
        <f t="shared" si="45"/>
        <v>377.28411615891991</v>
      </c>
      <c r="F184">
        <f t="shared" si="46"/>
        <v>37.799681852724113</v>
      </c>
      <c r="G184">
        <f t="shared" si="46"/>
        <v>340.59869178357292</v>
      </c>
      <c r="H184">
        <f t="shared" si="46"/>
        <v>42.936700240759116</v>
      </c>
      <c r="I184">
        <f t="shared" si="46"/>
        <v>0.77085050448128078</v>
      </c>
      <c r="J184">
        <f t="shared" si="43"/>
        <v>5.4131011242963107E-4</v>
      </c>
      <c r="K184">
        <f t="shared" si="43"/>
        <v>3.8933702140336231E-9</v>
      </c>
      <c r="L184">
        <f t="shared" si="43"/>
        <v>4.5361998027381876E-13</v>
      </c>
      <c r="M184">
        <f t="shared" si="49"/>
        <v>1.594060042798596E-15</v>
      </c>
      <c r="N184">
        <f t="shared" si="43"/>
        <v>8.3430657397141793E-20</v>
      </c>
      <c r="O184">
        <f t="shared" si="39"/>
        <v>2.7815559262312534E-23</v>
      </c>
      <c r="P184">
        <f t="shared" si="39"/>
        <v>1.1613577402313733E-27</v>
      </c>
      <c r="Q184">
        <f t="shared" si="39"/>
        <v>1.5148384750754142E-31</v>
      </c>
      <c r="R184">
        <f t="shared" si="40"/>
        <v>7.995584527205911E-36</v>
      </c>
      <c r="S184">
        <f t="shared" si="40"/>
        <v>2.1960438407485157E-41</v>
      </c>
      <c r="T184">
        <f t="shared" si="39"/>
        <v>2.285336327982636E-45</v>
      </c>
      <c r="U184">
        <f t="shared" si="47"/>
        <v>422.10646569554376</v>
      </c>
      <c r="V184">
        <f t="shared" si="44"/>
        <v>-44.822349536623847</v>
      </c>
      <c r="W184">
        <f t="shared" si="48"/>
        <v>2009.043017983284</v>
      </c>
    </row>
    <row r="185" spans="1:23" x14ac:dyDescent="0.3">
      <c r="A185">
        <v>938.49999999999204</v>
      </c>
      <c r="B185">
        <v>528</v>
      </c>
      <c r="C185">
        <f t="shared" si="41"/>
        <v>118.64023030617318</v>
      </c>
      <c r="D185">
        <f t="shared" si="42"/>
        <v>291.01013379565063</v>
      </c>
      <c r="E185">
        <f t="shared" si="45"/>
        <v>409.35976969382682</v>
      </c>
      <c r="F185">
        <f t="shared" si="46"/>
        <v>34.094685161777257</v>
      </c>
      <c r="G185">
        <f t="shared" si="46"/>
        <v>337.74783937879096</v>
      </c>
      <c r="H185">
        <f t="shared" si="46"/>
        <v>46.462913022761533</v>
      </c>
      <c r="I185">
        <f t="shared" si="46"/>
        <v>0.90542240093107929</v>
      </c>
      <c r="J185">
        <f t="shared" si="43"/>
        <v>6.9089712226791671E-4</v>
      </c>
      <c r="K185">
        <f t="shared" si="43"/>
        <v>5.5166611607284211E-9</v>
      </c>
      <c r="L185">
        <f t="shared" si="43"/>
        <v>6.6200451767533122E-13</v>
      </c>
      <c r="M185">
        <f t="shared" si="49"/>
        <v>2.4990796343318234E-15</v>
      </c>
      <c r="N185">
        <f t="shared" si="43"/>
        <v>1.3263809968747989E-19</v>
      </c>
      <c r="O185">
        <f t="shared" si="39"/>
        <v>4.7868287729707271E-23</v>
      </c>
      <c r="P185">
        <f t="shared" si="39"/>
        <v>1.9978877495920677E-27</v>
      </c>
      <c r="Q185">
        <f t="shared" si="39"/>
        <v>2.8453096348094195E-31</v>
      </c>
      <c r="R185">
        <f t="shared" si="40"/>
        <v>1.4812131485619543E-35</v>
      </c>
      <c r="S185">
        <f t="shared" si="40"/>
        <v>4.5073650799137069E-41</v>
      </c>
      <c r="T185">
        <f t="shared" si="39"/>
        <v>4.5636878718265993E-45</v>
      </c>
      <c r="U185">
        <f t="shared" si="47"/>
        <v>419.21155086690038</v>
      </c>
      <c r="V185">
        <f t="shared" si="44"/>
        <v>-9.8517811730735616</v>
      </c>
      <c r="W185">
        <f t="shared" si="48"/>
        <v>97.057592282126677</v>
      </c>
    </row>
    <row r="186" spans="1:23" x14ac:dyDescent="0.3">
      <c r="A186">
        <v>938.549999999992</v>
      </c>
      <c r="B186">
        <v>542</v>
      </c>
      <c r="C186">
        <f t="shared" si="41"/>
        <v>118.56457677126627</v>
      </c>
      <c r="D186">
        <f t="shared" si="42"/>
        <v>290.96013379565068</v>
      </c>
      <c r="E186">
        <f t="shared" si="45"/>
        <v>423.43542322873373</v>
      </c>
      <c r="F186">
        <f t="shared" si="46"/>
        <v>30.674530131372208</v>
      </c>
      <c r="G186">
        <f t="shared" si="46"/>
        <v>334.06800077839421</v>
      </c>
      <c r="H186">
        <f t="shared" si="46"/>
        <v>50.150688418800229</v>
      </c>
      <c r="I186">
        <f t="shared" si="46"/>
        <v>1.0607792208518818</v>
      </c>
      <c r="J186">
        <f t="shared" si="43"/>
        <v>8.7957590086997026E-4</v>
      </c>
      <c r="K186">
        <f t="shared" si="43"/>
        <v>7.7955179466558876E-9</v>
      </c>
      <c r="L186">
        <f t="shared" si="43"/>
        <v>9.6389437488687189E-13</v>
      </c>
      <c r="M186">
        <f t="shared" si="49"/>
        <v>3.9072713486094156E-15</v>
      </c>
      <c r="N186">
        <f t="shared" si="43"/>
        <v>2.1038299400699782E-19</v>
      </c>
      <c r="O186">
        <f t="shared" si="39"/>
        <v>8.2153495594609631E-23</v>
      </c>
      <c r="P186">
        <f t="shared" si="39"/>
        <v>3.4290661560988646E-27</v>
      </c>
      <c r="Q186">
        <f t="shared" si="39"/>
        <v>5.3297986151653248E-31</v>
      </c>
      <c r="R186">
        <f t="shared" si="40"/>
        <v>2.7376921652021208E-35</v>
      </c>
      <c r="S186">
        <f t="shared" si="40"/>
        <v>9.2261927486124641E-41</v>
      </c>
      <c r="T186">
        <f t="shared" si="39"/>
        <v>9.0924612511089886E-45</v>
      </c>
      <c r="U186">
        <f t="shared" si="47"/>
        <v>415.95487813311581</v>
      </c>
      <c r="V186">
        <f t="shared" si="44"/>
        <v>7.4805450956179129</v>
      </c>
      <c r="W186">
        <f t="shared" si="48"/>
        <v>55.958554927573211</v>
      </c>
    </row>
    <row r="187" spans="1:23" x14ac:dyDescent="0.3">
      <c r="A187">
        <v>938.59999999999195</v>
      </c>
      <c r="B187">
        <v>505</v>
      </c>
      <c r="C187">
        <f t="shared" si="41"/>
        <v>118.4889232363596</v>
      </c>
      <c r="D187">
        <f t="shared" si="42"/>
        <v>290.91013379565072</v>
      </c>
      <c r="E187">
        <f t="shared" si="45"/>
        <v>386.5110767636404</v>
      </c>
      <c r="F187">
        <f t="shared" si="46"/>
        <v>27.527187954322681</v>
      </c>
      <c r="G187">
        <f t="shared" si="46"/>
        <v>329.58684668845416</v>
      </c>
      <c r="H187">
        <f t="shared" si="46"/>
        <v>53.993323137670906</v>
      </c>
      <c r="I187">
        <f t="shared" si="46"/>
        <v>1.2396282573634803</v>
      </c>
      <c r="J187">
        <f t="shared" si="43"/>
        <v>1.116929996294786E-3</v>
      </c>
      <c r="K187">
        <f t="shared" si="43"/>
        <v>1.0985800278449747E-8</v>
      </c>
      <c r="L187">
        <f t="shared" si="43"/>
        <v>1.4002244386006187E-12</v>
      </c>
      <c r="M187">
        <f t="shared" si="49"/>
        <v>6.0923536866213914E-15</v>
      </c>
      <c r="N187">
        <f t="shared" si="43"/>
        <v>3.3292981269882816E-19</v>
      </c>
      <c r="O187">
        <f t="shared" si="39"/>
        <v>1.4061195917158888E-22</v>
      </c>
      <c r="P187">
        <f t="shared" si="39"/>
        <v>5.8719230920439744E-27</v>
      </c>
      <c r="Q187">
        <f t="shared" si="39"/>
        <v>9.9565785109711304E-31</v>
      </c>
      <c r="R187">
        <f t="shared" si="40"/>
        <v>5.0483723848296884E-35</v>
      </c>
      <c r="S187">
        <f t="shared" si="40"/>
        <v>1.8833904715772823E-40</v>
      </c>
      <c r="T187">
        <f t="shared" si="39"/>
        <v>1.8073684589154502E-44</v>
      </c>
      <c r="U187">
        <f t="shared" si="47"/>
        <v>412.34810297879477</v>
      </c>
      <c r="V187">
        <f t="shared" si="44"/>
        <v>-25.837026215154367</v>
      </c>
      <c r="W187">
        <f t="shared" si="48"/>
        <v>667.55192364257402</v>
      </c>
    </row>
    <row r="188" spans="1:23" x14ac:dyDescent="0.3">
      <c r="A188">
        <v>938.64999999999202</v>
      </c>
      <c r="B188">
        <v>523</v>
      </c>
      <c r="C188">
        <f t="shared" si="41"/>
        <v>118.41326970145246</v>
      </c>
      <c r="D188">
        <f t="shared" si="42"/>
        <v>290.86013379565065</v>
      </c>
      <c r="E188">
        <f t="shared" si="45"/>
        <v>404.58673029854754</v>
      </c>
      <c r="F188">
        <f t="shared" si="46"/>
        <v>24.639873402119992</v>
      </c>
      <c r="G188">
        <f t="shared" si="46"/>
        <v>324.33779458351717</v>
      </c>
      <c r="H188">
        <f t="shared" si="46"/>
        <v>57.982363133645634</v>
      </c>
      <c r="I188">
        <f t="shared" si="46"/>
        <v>1.4449427012140228</v>
      </c>
      <c r="J188">
        <f t="shared" si="43"/>
        <v>1.4147225691463143E-3</v>
      </c>
      <c r="K188">
        <f t="shared" si="43"/>
        <v>1.5439615500954996E-8</v>
      </c>
      <c r="L188">
        <f t="shared" si="43"/>
        <v>2.0293902782046805E-12</v>
      </c>
      <c r="M188">
        <f t="shared" si="49"/>
        <v>9.4735925255659672E-15</v>
      </c>
      <c r="N188">
        <f t="shared" si="43"/>
        <v>5.2564732223214274E-19</v>
      </c>
      <c r="O188">
        <f t="shared" si="39"/>
        <v>2.4001397490112242E-22</v>
      </c>
      <c r="P188">
        <f t="shared" si="39"/>
        <v>1.0031931738544636E-26</v>
      </c>
      <c r="Q188">
        <f t="shared" si="39"/>
        <v>1.8549299073829257E-30</v>
      </c>
      <c r="R188">
        <f t="shared" si="40"/>
        <v>9.2879071804805711E-35</v>
      </c>
      <c r="S188">
        <f t="shared" si="40"/>
        <v>3.8342133258133127E-40</v>
      </c>
      <c r="T188">
        <f t="shared" si="39"/>
        <v>3.5843602617539009E-44</v>
      </c>
      <c r="U188">
        <f t="shared" si="47"/>
        <v>408.40638855850767</v>
      </c>
      <c r="V188">
        <f t="shared" si="44"/>
        <v>-3.8196582599601356</v>
      </c>
      <c r="W188">
        <f t="shared" si="48"/>
        <v>14.589789222881691</v>
      </c>
    </row>
    <row r="189" spans="1:23" x14ac:dyDescent="0.3">
      <c r="A189">
        <v>938.69999999999197</v>
      </c>
      <c r="B189">
        <v>548</v>
      </c>
      <c r="C189">
        <f t="shared" si="41"/>
        <v>118.33761616654579</v>
      </c>
      <c r="D189">
        <f t="shared" si="42"/>
        <v>290.8101337956507</v>
      </c>
      <c r="E189">
        <f t="shared" si="45"/>
        <v>429.66238383345421</v>
      </c>
      <c r="F189">
        <f t="shared" si="46"/>
        <v>21.999245726426246</v>
      </c>
      <c r="G189">
        <f t="shared" si="46"/>
        <v>318.35959380715224</v>
      </c>
      <c r="H189">
        <f t="shared" si="46"/>
        <v>62.107558887508411</v>
      </c>
      <c r="I189">
        <f t="shared" si="46"/>
        <v>1.6799736828523633</v>
      </c>
      <c r="J189">
        <f t="shared" si="43"/>
        <v>1.7873487625627729E-3</v>
      </c>
      <c r="K189">
        <f t="shared" si="43"/>
        <v>2.1640102822505662E-8</v>
      </c>
      <c r="L189">
        <f t="shared" si="43"/>
        <v>2.9344939107231932E-12</v>
      </c>
      <c r="M189">
        <f t="shared" si="49"/>
        <v>1.4691371877022016E-14</v>
      </c>
      <c r="N189">
        <f t="shared" si="43"/>
        <v>8.2801068491065934E-19</v>
      </c>
      <c r="O189">
        <f t="shared" si="39"/>
        <v>4.0857224152714559E-22</v>
      </c>
      <c r="P189">
        <f t="shared" si="39"/>
        <v>1.7099700067279067E-26</v>
      </c>
      <c r="Q189">
        <f t="shared" si="39"/>
        <v>3.4463782606952152E-30</v>
      </c>
      <c r="R189">
        <f t="shared" si="40"/>
        <v>1.7048417235723667E-34</v>
      </c>
      <c r="S189">
        <f t="shared" si="40"/>
        <v>7.7844912248326581E-40</v>
      </c>
      <c r="T189">
        <f t="shared" si="39"/>
        <v>7.0921240532358611E-44</v>
      </c>
      <c r="U189">
        <f t="shared" si="47"/>
        <v>404.14815947434482</v>
      </c>
      <c r="V189">
        <f t="shared" si="44"/>
        <v>25.514224359109392</v>
      </c>
      <c r="W189">
        <f t="shared" si="48"/>
        <v>650.97564464697109</v>
      </c>
    </row>
    <row r="190" spans="1:23" x14ac:dyDescent="0.3">
      <c r="A190">
        <v>938.74999999999204</v>
      </c>
      <c r="B190">
        <v>519</v>
      </c>
      <c r="C190">
        <f t="shared" si="41"/>
        <v>118.26196263163865</v>
      </c>
      <c r="D190">
        <f t="shared" si="42"/>
        <v>290.76013379565063</v>
      </c>
      <c r="E190">
        <f t="shared" si="45"/>
        <v>400.73803736836135</v>
      </c>
      <c r="F190">
        <f t="shared" si="46"/>
        <v>19.591595430986651</v>
      </c>
      <c r="G190">
        <f t="shared" si="46"/>
        <v>311.69584943720287</v>
      </c>
      <c r="H190">
        <f t="shared" si="46"/>
        <v>66.356841010050758</v>
      </c>
      <c r="I190">
        <f t="shared" si="46"/>
        <v>1.9482605021364783</v>
      </c>
      <c r="J190">
        <f t="shared" si="43"/>
        <v>2.2523714859337819E-3</v>
      </c>
      <c r="K190">
        <f t="shared" si="43"/>
        <v>3.0248247442873833E-8</v>
      </c>
      <c r="L190">
        <f t="shared" si="43"/>
        <v>4.2335097526728076E-12</v>
      </c>
      <c r="M190">
        <f t="shared" si="49"/>
        <v>2.272103238749966E-14</v>
      </c>
      <c r="N190">
        <f t="shared" si="43"/>
        <v>1.3012991336481506E-18</v>
      </c>
      <c r="O190">
        <f t="shared" si="39"/>
        <v>6.9361622400395934E-22</v>
      </c>
      <c r="P190">
        <f t="shared" si="39"/>
        <v>2.9079847998095058E-26</v>
      </c>
      <c r="Q190">
        <f t="shared" si="39"/>
        <v>6.3858165583127303E-30</v>
      </c>
      <c r="R190">
        <f t="shared" si="40"/>
        <v>3.122122789614915E-34</v>
      </c>
      <c r="S190">
        <f t="shared" si="40"/>
        <v>1.5761670795395476E-39</v>
      </c>
      <c r="T190">
        <f t="shared" si="39"/>
        <v>1.400040851524022E-43</v>
      </c>
      <c r="U190">
        <f t="shared" si="47"/>
        <v>399.59479878211516</v>
      </c>
      <c r="V190">
        <f t="shared" si="44"/>
        <v>1.1432385862461842</v>
      </c>
      <c r="W190">
        <f t="shared" si="48"/>
        <v>1.3069944650821741</v>
      </c>
    </row>
    <row r="191" spans="1:23" x14ac:dyDescent="0.3">
      <c r="A191">
        <v>938.799999999992</v>
      </c>
      <c r="B191">
        <v>541</v>
      </c>
      <c r="C191">
        <f t="shared" si="41"/>
        <v>118.18630909673197</v>
      </c>
      <c r="D191">
        <f t="shared" si="42"/>
        <v>290.71013379565068</v>
      </c>
      <c r="E191">
        <f t="shared" si="45"/>
        <v>422.81369090326803</v>
      </c>
      <c r="F191">
        <f t="shared" si="46"/>
        <v>17.403015697013871</v>
      </c>
      <c r="G191">
        <f t="shared" si="46"/>
        <v>304.39449309598126</v>
      </c>
      <c r="H191">
        <f t="shared" si="46"/>
        <v>70.716318052992293</v>
      </c>
      <c r="I191">
        <f t="shared" si="46"/>
        <v>2.2536385772624299</v>
      </c>
      <c r="J191">
        <f t="shared" si="43"/>
        <v>2.8311536009022606E-3</v>
      </c>
      <c r="K191">
        <f t="shared" si="43"/>
        <v>4.2165686162550236E-8</v>
      </c>
      <c r="L191">
        <f t="shared" si="43"/>
        <v>6.0935114472924533E-12</v>
      </c>
      <c r="M191">
        <f t="shared" si="49"/>
        <v>3.5043851178275177E-14</v>
      </c>
      <c r="N191">
        <f t="shared" si="43"/>
        <v>2.0404128738949538E-18</v>
      </c>
      <c r="O191">
        <f t="shared" si="39"/>
        <v>1.1743233231315561E-21</v>
      </c>
      <c r="P191">
        <f t="shared" si="39"/>
        <v>4.9339584311344712E-26</v>
      </c>
      <c r="Q191">
        <f t="shared" si="39"/>
        <v>1.1800162635098087E-29</v>
      </c>
      <c r="R191">
        <f t="shared" si="40"/>
        <v>5.7044740390870396E-34</v>
      </c>
      <c r="S191">
        <f t="shared" si="40"/>
        <v>3.1826752674832632E-39</v>
      </c>
      <c r="T191">
        <f t="shared" si="39"/>
        <v>2.7574319754223223E-43</v>
      </c>
      <c r="U191">
        <f t="shared" si="47"/>
        <v>394.77029661902259</v>
      </c>
      <c r="V191">
        <f t="shared" si="44"/>
        <v>28.043394284245437</v>
      </c>
      <c r="W191">
        <f t="shared" si="48"/>
        <v>786.43196298164969</v>
      </c>
    </row>
    <row r="192" spans="1:23" x14ac:dyDescent="0.3">
      <c r="A192">
        <v>938.84999999999195</v>
      </c>
      <c r="B192">
        <v>531</v>
      </c>
      <c r="C192">
        <f t="shared" si="41"/>
        <v>118.11065556182507</v>
      </c>
      <c r="D192">
        <f t="shared" si="42"/>
        <v>290.66013379565072</v>
      </c>
      <c r="E192">
        <f t="shared" si="45"/>
        <v>412.88934443817493</v>
      </c>
      <c r="F192">
        <f t="shared" si="46"/>
        <v>15.419557631937341</v>
      </c>
      <c r="G192">
        <f t="shared" si="46"/>
        <v>296.50720968036717</v>
      </c>
      <c r="H192">
        <f t="shared" si="46"/>
        <v>75.170298140065185</v>
      </c>
      <c r="I192">
        <f t="shared" si="46"/>
        <v>2.6002446115843587</v>
      </c>
      <c r="J192">
        <f t="shared" si="43"/>
        <v>3.5496010014402259E-3</v>
      </c>
      <c r="K192">
        <f t="shared" si="43"/>
        <v>5.861870026896992E-8</v>
      </c>
      <c r="L192">
        <f t="shared" si="43"/>
        <v>8.7505311050479231E-12</v>
      </c>
      <c r="M192">
        <f t="shared" si="49"/>
        <v>5.3903088743283004E-14</v>
      </c>
      <c r="N192">
        <f t="shared" si="43"/>
        <v>3.1919691421823557E-18</v>
      </c>
      <c r="O192">
        <f t="shared" si="39"/>
        <v>1.9827784395397497E-21</v>
      </c>
      <c r="P192">
        <f t="shared" si="39"/>
        <v>8.3521551871712242E-26</v>
      </c>
      <c r="Q192">
        <f t="shared" si="39"/>
        <v>2.1745910944982586E-29</v>
      </c>
      <c r="R192">
        <f t="shared" si="40"/>
        <v>1.0398745550096366E-33</v>
      </c>
      <c r="S192">
        <f t="shared" si="40"/>
        <v>6.4091504127049649E-39</v>
      </c>
      <c r="T192">
        <f t="shared" si="39"/>
        <v>5.4183695449259467E-43</v>
      </c>
      <c r="U192">
        <f t="shared" si="47"/>
        <v>389.70085972358299</v>
      </c>
      <c r="V192">
        <f t="shared" si="44"/>
        <v>23.188484714591937</v>
      </c>
      <c r="W192">
        <f t="shared" si="48"/>
        <v>537.70582335886388</v>
      </c>
    </row>
    <row r="193" spans="1:23" x14ac:dyDescent="0.3">
      <c r="A193">
        <v>938.89999999999202</v>
      </c>
      <c r="B193">
        <v>496</v>
      </c>
      <c r="C193">
        <f t="shared" si="41"/>
        <v>118.03500202691816</v>
      </c>
      <c r="D193">
        <f t="shared" si="42"/>
        <v>290.61013379565065</v>
      </c>
      <c r="E193">
        <f t="shared" si="45"/>
        <v>377.96499797308184</v>
      </c>
      <c r="F193">
        <f t="shared" si="46"/>
        <v>13.627368873432454</v>
      </c>
      <c r="G193">
        <f t="shared" si="46"/>
        <v>288.08882958762456</v>
      </c>
      <c r="H193">
        <f t="shared" si="46"/>
        <v>79.701335704451907</v>
      </c>
      <c r="I193">
        <f t="shared" si="46"/>
        <v>2.9925184496699733</v>
      </c>
      <c r="J193">
        <f t="shared" si="43"/>
        <v>4.4390326463592733E-3</v>
      </c>
      <c r="K193">
        <f t="shared" si="43"/>
        <v>8.1270186306945442E-8</v>
      </c>
      <c r="L193">
        <f t="shared" si="43"/>
        <v>1.2537210256482981E-11</v>
      </c>
      <c r="M193">
        <f t="shared" si="49"/>
        <v>8.2686295277800489E-14</v>
      </c>
      <c r="N193">
        <f t="shared" si="43"/>
        <v>4.9819461423284349E-18</v>
      </c>
      <c r="O193">
        <f t="shared" si="39"/>
        <v>3.3387103771810003E-21</v>
      </c>
      <c r="P193">
        <f t="shared" si="39"/>
        <v>1.4105917480172502E-25</v>
      </c>
      <c r="Q193">
        <f t="shared" si="39"/>
        <v>3.9965502249613261E-29</v>
      </c>
      <c r="R193">
        <f t="shared" si="40"/>
        <v>1.8912372349300089E-33</v>
      </c>
      <c r="S193">
        <f t="shared" si="40"/>
        <v>1.2871425769155324E-38</v>
      </c>
      <c r="T193">
        <f t="shared" si="39"/>
        <v>1.0622632344411685E-42</v>
      </c>
      <c r="U193">
        <f t="shared" si="47"/>
        <v>384.41449172910802</v>
      </c>
      <c r="V193">
        <f t="shared" si="44"/>
        <v>-6.449493756026186</v>
      </c>
      <c r="W193">
        <f t="shared" si="48"/>
        <v>41.595969709020764</v>
      </c>
    </row>
    <row r="194" spans="1:23" x14ac:dyDescent="0.3">
      <c r="A194">
        <v>938.94999999999197</v>
      </c>
      <c r="B194">
        <v>490</v>
      </c>
      <c r="C194">
        <f t="shared" si="41"/>
        <v>117.95934849201149</v>
      </c>
      <c r="D194">
        <f t="shared" si="42"/>
        <v>290.5601337956507</v>
      </c>
      <c r="E194">
        <f t="shared" si="45"/>
        <v>372.04065150798851</v>
      </c>
      <c r="F194">
        <f t="shared" si="46"/>
        <v>12.01281541159338</v>
      </c>
      <c r="G194">
        <f t="shared" si="46"/>
        <v>279.19669640726016</v>
      </c>
      <c r="H194">
        <f t="shared" si="46"/>
        <v>84.29030424376711</v>
      </c>
      <c r="I194">
        <f t="shared" si="46"/>
        <v>3.4352010738859069</v>
      </c>
      <c r="J194">
        <f t="shared" si="43"/>
        <v>5.5371952089665376E-3</v>
      </c>
      <c r="K194">
        <f t="shared" si="43"/>
        <v>1.1236844831412369E-7</v>
      </c>
      <c r="L194">
        <f t="shared" si="43"/>
        <v>1.7921201400778064E-11</v>
      </c>
      <c r="M194">
        <f t="shared" si="49"/>
        <v>1.2649445087669217E-13</v>
      </c>
      <c r="N194">
        <f t="shared" si="43"/>
        <v>7.7578090748448415E-18</v>
      </c>
      <c r="O194">
        <f t="shared" si="39"/>
        <v>5.6066231252836918E-21</v>
      </c>
      <c r="P194">
        <f t="shared" si="39"/>
        <v>2.3768612886443755E-25</v>
      </c>
      <c r="Q194">
        <f t="shared" si="39"/>
        <v>7.3250569068844062E-29</v>
      </c>
      <c r="R194">
        <f t="shared" si="40"/>
        <v>3.431711600745021E-33</v>
      </c>
      <c r="S194">
        <f t="shared" si="40"/>
        <v>2.5779287309808269E-38</v>
      </c>
      <c r="T194">
        <f t="shared" si="39"/>
        <v>2.0777600629821072E-42</v>
      </c>
      <c r="U194">
        <f t="shared" si="47"/>
        <v>378.94055444410202</v>
      </c>
      <c r="V194">
        <f t="shared" si="44"/>
        <v>-6.8999029361135058</v>
      </c>
      <c r="W194">
        <f t="shared" si="48"/>
        <v>47.608660527787777</v>
      </c>
    </row>
    <row r="195" spans="1:23" x14ac:dyDescent="0.3">
      <c r="A195">
        <v>938.99999999999204</v>
      </c>
      <c r="B195">
        <v>528</v>
      </c>
      <c r="C195">
        <f t="shared" si="41"/>
        <v>117.88369495710435</v>
      </c>
      <c r="D195">
        <f t="shared" si="42"/>
        <v>290.51013379565063</v>
      </c>
      <c r="E195">
        <f t="shared" si="45"/>
        <v>410.11630504289565</v>
      </c>
      <c r="F195">
        <f t="shared" si="46"/>
        <v>10.562586789003511</v>
      </c>
      <c r="G195">
        <f t="shared" si="46"/>
        <v>269.8900202346278</v>
      </c>
      <c r="H195">
        <f t="shared" si="46"/>
        <v>88.91649558473182</v>
      </c>
      <c r="I195">
        <f t="shared" si="46"/>
        <v>3.9333281816104302</v>
      </c>
      <c r="J195">
        <f t="shared" si="43"/>
        <v>6.8894416236090876E-3</v>
      </c>
      <c r="K195">
        <f t="shared" si="43"/>
        <v>1.5494428777351083E-7</v>
      </c>
      <c r="L195">
        <f t="shared" si="43"/>
        <v>2.5558363736711147E-11</v>
      </c>
      <c r="M195">
        <f t="shared" si="49"/>
        <v>1.929867409171878E-13</v>
      </c>
      <c r="N195">
        <f t="shared" si="43"/>
        <v>1.2052547750476721E-17</v>
      </c>
      <c r="O195">
        <f t="shared" si="39"/>
        <v>9.3894907588532197E-21</v>
      </c>
      <c r="P195">
        <f t="shared" si="39"/>
        <v>3.9958212379572233E-25</v>
      </c>
      <c r="Q195">
        <f t="shared" si="39"/>
        <v>1.3389204926797183E-28</v>
      </c>
      <c r="R195">
        <f t="shared" si="40"/>
        <v>6.2126268707308192E-33</v>
      </c>
      <c r="S195">
        <f t="shared" si="40"/>
        <v>5.1491223920428268E-38</v>
      </c>
      <c r="T195">
        <f t="shared" si="39"/>
        <v>4.0546965075244916E-42</v>
      </c>
      <c r="U195">
        <f t="shared" si="47"/>
        <v>373.30932038656721</v>
      </c>
      <c r="V195">
        <f t="shared" si="44"/>
        <v>36.806984656328439</v>
      </c>
      <c r="W195">
        <f t="shared" si="48"/>
        <v>1354.7541194911971</v>
      </c>
    </row>
    <row r="196" spans="1:23" x14ac:dyDescent="0.3">
      <c r="A196">
        <v>939.049999999992</v>
      </c>
      <c r="B196">
        <v>471</v>
      </c>
      <c r="C196">
        <f t="shared" si="41"/>
        <v>117.80804142219768</v>
      </c>
      <c r="D196">
        <f t="shared" si="42"/>
        <v>290.46013379565068</v>
      </c>
      <c r="E196">
        <f t="shared" si="45"/>
        <v>353.19195857780232</v>
      </c>
      <c r="F196">
        <f t="shared" si="46"/>
        <v>9.2637850985970509</v>
      </c>
      <c r="G196">
        <f t="shared" si="46"/>
        <v>260.22922673966679</v>
      </c>
      <c r="H196">
        <f t="shared" si="46"/>
        <v>93.557745693601404</v>
      </c>
      <c r="I196">
        <f t="shared" si="46"/>
        <v>4.4922187824432926</v>
      </c>
      <c r="J196">
        <f t="shared" si="43"/>
        <v>8.5500943932259252E-3</v>
      </c>
      <c r="K196">
        <f t="shared" si="43"/>
        <v>2.1307123057642935E-7</v>
      </c>
      <c r="L196">
        <f t="shared" si="43"/>
        <v>3.6366264022083953E-11</v>
      </c>
      <c r="M196">
        <f t="shared" si="49"/>
        <v>2.9363074549157355E-13</v>
      </c>
      <c r="N196">
        <f t="shared" si="43"/>
        <v>1.8681784121785435E-17</v>
      </c>
      <c r="O196">
        <f t="shared" si="39"/>
        <v>1.5681975518249924E-20</v>
      </c>
      <c r="P196">
        <f t="shared" si="39"/>
        <v>6.7020548694255422E-25</v>
      </c>
      <c r="Q196">
        <f t="shared" ref="Q196:Q204" si="50">Q$8*EXP(-(($D196-Q$9)^2)/(2*Q$10^2))</f>
        <v>2.4407125380686255E-28</v>
      </c>
      <c r="R196">
        <f t="shared" si="40"/>
        <v>1.1221204403867866E-32</v>
      </c>
      <c r="S196">
        <f t="shared" si="40"/>
        <v>1.0256840001170228E-37</v>
      </c>
      <c r="T196">
        <f t="shared" si="39"/>
        <v>7.8944345125141634E-42</v>
      </c>
      <c r="U196">
        <f t="shared" si="47"/>
        <v>367.55152662180967</v>
      </c>
      <c r="V196">
        <f t="shared" si="44"/>
        <v>-14.359568044007347</v>
      </c>
      <c r="W196">
        <f t="shared" si="48"/>
        <v>206.19719441047698</v>
      </c>
    </row>
    <row r="197" spans="1:23" x14ac:dyDescent="0.3">
      <c r="A197">
        <v>939.09999999999195</v>
      </c>
      <c r="B197">
        <v>477</v>
      </c>
      <c r="C197">
        <f t="shared" si="41"/>
        <v>117.73238788729077</v>
      </c>
      <c r="D197">
        <f t="shared" si="42"/>
        <v>290.41013379565072</v>
      </c>
      <c r="E197">
        <f t="shared" si="45"/>
        <v>359.26761211270923</v>
      </c>
      <c r="F197">
        <f t="shared" si="46"/>
        <v>8.1039984208157936</v>
      </c>
      <c r="G197">
        <f t="shared" si="46"/>
        <v>250.27531189766671</v>
      </c>
      <c r="H197">
        <f t="shared" si="46"/>
        <v>98.19058658508159</v>
      </c>
      <c r="I197">
        <f t="shared" si="46"/>
        <v>5.1174582662721964</v>
      </c>
      <c r="J197">
        <f t="shared" si="43"/>
        <v>1.0584016027801464E-2</v>
      </c>
      <c r="K197">
        <f t="shared" si="43"/>
        <v>2.9220800960223182E-7</v>
      </c>
      <c r="L197">
        <f t="shared" si="43"/>
        <v>5.1625472922954987E-11</v>
      </c>
      <c r="M197">
        <f t="shared" si="49"/>
        <v>4.4554712058078648E-13</v>
      </c>
      <c r="N197">
        <f t="shared" si="43"/>
        <v>2.8890665938451351E-17</v>
      </c>
      <c r="O197">
        <f t="shared" si="39"/>
        <v>2.6120263997551663E-20</v>
      </c>
      <c r="P197">
        <f t="shared" si="39"/>
        <v>1.121526712606725E-24</v>
      </c>
      <c r="Q197">
        <f t="shared" si="50"/>
        <v>4.4370725869049897E-28</v>
      </c>
      <c r="R197">
        <f t="shared" si="40"/>
        <v>2.0221035472909591E-32</v>
      </c>
      <c r="S197">
        <f t="shared" si="40"/>
        <v>2.0375674995108414E-37</v>
      </c>
      <c r="T197">
        <f t="shared" si="39"/>
        <v>1.5334987090582133E-41</v>
      </c>
      <c r="U197">
        <f t="shared" si="47"/>
        <v>361.69793947812417</v>
      </c>
      <c r="V197">
        <f t="shared" si="44"/>
        <v>-2.4303273654149393</v>
      </c>
      <c r="W197">
        <f t="shared" si="48"/>
        <v>5.9064911030847203</v>
      </c>
    </row>
    <row r="198" spans="1:23" x14ac:dyDescent="0.3">
      <c r="A198">
        <v>939.14999999999202</v>
      </c>
      <c r="B198">
        <v>475</v>
      </c>
      <c r="C198">
        <f t="shared" si="41"/>
        <v>117.65673435238386</v>
      </c>
      <c r="D198">
        <f t="shared" si="42"/>
        <v>290.36013379565065</v>
      </c>
      <c r="E198">
        <f t="shared" si="45"/>
        <v>357.34326564761614</v>
      </c>
      <c r="F198">
        <f t="shared" si="46"/>
        <v>7.0713595250892363</v>
      </c>
      <c r="G198">
        <f t="shared" si="46"/>
        <v>240.08921187338203</v>
      </c>
      <c r="H198">
        <f t="shared" si="46"/>
        <v>102.79042337953456</v>
      </c>
      <c r="I198">
        <f t="shared" si="46"/>
        <v>5.8148754180890565</v>
      </c>
      <c r="J198">
        <f t="shared" si="43"/>
        <v>1.3068410352173187E-2</v>
      </c>
      <c r="K198">
        <f t="shared" si="43"/>
        <v>3.9964784528432231E-7</v>
      </c>
      <c r="L198">
        <f t="shared" si="43"/>
        <v>7.3118809817830608E-11</v>
      </c>
      <c r="M198">
        <f t="shared" si="49"/>
        <v>6.7422338664577311E-13</v>
      </c>
      <c r="N198">
        <f t="shared" si="43"/>
        <v>4.4575525391900822E-17</v>
      </c>
      <c r="O198">
        <f t="shared" si="39"/>
        <v>4.3388277625949017E-20</v>
      </c>
      <c r="P198">
        <f t="shared" si="39"/>
        <v>1.8724532353004476E-24</v>
      </c>
      <c r="Q198">
        <f t="shared" si="50"/>
        <v>8.0444154723944318E-28</v>
      </c>
      <c r="R198">
        <f t="shared" si="40"/>
        <v>3.6355240622904384E-32</v>
      </c>
      <c r="S198">
        <f t="shared" si="40"/>
        <v>4.036718698934422E-37</v>
      </c>
      <c r="T198">
        <f t="shared" si="39"/>
        <v>2.9719775043517521E-41</v>
      </c>
      <c r="U198">
        <f t="shared" si="47"/>
        <v>355.77893900616863</v>
      </c>
      <c r="V198">
        <f t="shared" si="44"/>
        <v>1.5643266414475079</v>
      </c>
      <c r="W198">
        <f t="shared" si="48"/>
        <v>2.4471178411424397</v>
      </c>
    </row>
    <row r="199" spans="1:23" x14ac:dyDescent="0.3">
      <c r="A199">
        <v>939.19999999999197</v>
      </c>
      <c r="B199">
        <v>456</v>
      </c>
      <c r="C199">
        <f t="shared" si="41"/>
        <v>117.58108081747696</v>
      </c>
      <c r="D199">
        <f t="shared" si="42"/>
        <v>290.3101337956507</v>
      </c>
      <c r="E199">
        <f t="shared" si="45"/>
        <v>338.41891918252304</v>
      </c>
      <c r="F199">
        <f t="shared" si="46"/>
        <v>6.1545908060303463</v>
      </c>
      <c r="G199">
        <f t="shared" si="46"/>
        <v>229.73119695663226</v>
      </c>
      <c r="H199">
        <f t="shared" si="46"/>
        <v>107.33173504859496</v>
      </c>
      <c r="I199">
        <f t="shared" si="46"/>
        <v>6.5905128956094039</v>
      </c>
      <c r="J199">
        <f t="shared" si="43"/>
        <v>1.6094879584922121E-2</v>
      </c>
      <c r="K199">
        <f t="shared" si="43"/>
        <v>5.4510591344330288E-7</v>
      </c>
      <c r="L199">
        <f t="shared" si="43"/>
        <v>1.0332226044611223E-10</v>
      </c>
      <c r="M199">
        <f t="shared" si="49"/>
        <v>1.0174944335095093E-12</v>
      </c>
      <c r="N199">
        <f t="shared" si="43"/>
        <v>6.8617533603888854E-17</v>
      </c>
      <c r="O199">
        <f t="shared" si="39"/>
        <v>7.1876234440853445E-20</v>
      </c>
      <c r="P199">
        <f t="shared" si="39"/>
        <v>3.11897614145184E-24</v>
      </c>
      <c r="Q199">
        <f t="shared" si="50"/>
        <v>1.4544892294969438E-27</v>
      </c>
      <c r="R199">
        <f t="shared" si="40"/>
        <v>6.521242806169386E-32</v>
      </c>
      <c r="S199">
        <f t="shared" si="40"/>
        <v>7.975593778247563E-37</v>
      </c>
      <c r="T199">
        <f t="shared" si="39"/>
        <v>5.7465519310784695E-41</v>
      </c>
      <c r="U199">
        <f t="shared" si="47"/>
        <v>349.82413113166217</v>
      </c>
      <c r="V199">
        <f t="shared" si="44"/>
        <v>-11.40521194913913</v>
      </c>
      <c r="W199">
        <f t="shared" si="48"/>
        <v>130.07885960478598</v>
      </c>
    </row>
    <row r="200" spans="1:23" x14ac:dyDescent="0.3">
      <c r="A200">
        <v>939.24999999999204</v>
      </c>
      <c r="B200">
        <v>444</v>
      </c>
      <c r="C200">
        <f t="shared" si="41"/>
        <v>117.50542728257005</v>
      </c>
      <c r="D200">
        <f t="shared" si="42"/>
        <v>290.26013379565063</v>
      </c>
      <c r="E200">
        <f t="shared" si="45"/>
        <v>326.49457271742995</v>
      </c>
      <c r="F200">
        <f t="shared" si="46"/>
        <v>5.3430365339113548</v>
      </c>
      <c r="G200">
        <f t="shared" si="46"/>
        <v>219.26029769855941</v>
      </c>
      <c r="H200">
        <f t="shared" si="46"/>
        <v>111.78829688312501</v>
      </c>
      <c r="I200">
        <f t="shared" si="46"/>
        <v>7.4505907420960877</v>
      </c>
      <c r="J200">
        <f t="shared" si="43"/>
        <v>1.9771762968400858E-2</v>
      </c>
      <c r="K200">
        <f t="shared" si="43"/>
        <v>7.4148499827837613E-7</v>
      </c>
      <c r="L200">
        <f t="shared" si="43"/>
        <v>1.456660685783878E-10</v>
      </c>
      <c r="M200">
        <f t="shared" si="49"/>
        <v>1.5313636324591728E-12</v>
      </c>
      <c r="N200">
        <f t="shared" si="43"/>
        <v>1.0538370217420721E-16</v>
      </c>
      <c r="O200">
        <f t="shared" si="39"/>
        <v>1.18745259408478E-19</v>
      </c>
      <c r="P200">
        <f t="shared" si="39"/>
        <v>5.1833775112208783E-24</v>
      </c>
      <c r="Q200">
        <f t="shared" si="50"/>
        <v>2.6226756522475058E-27</v>
      </c>
      <c r="R200">
        <f t="shared" si="40"/>
        <v>1.1670606676175841E-31</v>
      </c>
      <c r="S200">
        <f t="shared" si="40"/>
        <v>1.5715044792813022E-36</v>
      </c>
      <c r="T200">
        <f t="shared" si="39"/>
        <v>1.108584669488161E-40</v>
      </c>
      <c r="U200">
        <f t="shared" si="47"/>
        <v>343.86199436229248</v>
      </c>
      <c r="V200">
        <f t="shared" si="44"/>
        <v>-17.367421644862532</v>
      </c>
      <c r="W200">
        <f t="shared" si="48"/>
        <v>301.62733459043955</v>
      </c>
    </row>
    <row r="201" spans="1:23" x14ac:dyDescent="0.3">
      <c r="A201">
        <v>939.299999999992</v>
      </c>
      <c r="B201">
        <v>452</v>
      </c>
      <c r="C201">
        <f t="shared" si="41"/>
        <v>117.42977374766338</v>
      </c>
      <c r="D201">
        <f t="shared" si="42"/>
        <v>290.21013379565068</v>
      </c>
      <c r="E201">
        <f t="shared" si="45"/>
        <v>334.57022625233662</v>
      </c>
      <c r="F201">
        <f t="shared" si="46"/>
        <v>4.6266835740174592</v>
      </c>
      <c r="G201">
        <f t="shared" si="46"/>
        <v>208.73377051579894</v>
      </c>
      <c r="H201">
        <f t="shared" si="46"/>
        <v>116.1334222268051</v>
      </c>
      <c r="I201">
        <f t="shared" si="46"/>
        <v>8.4014625801700209</v>
      </c>
      <c r="J201">
        <f t="shared" si="43"/>
        <v>2.422678323255294E-2</v>
      </c>
      <c r="K201">
        <f t="shared" si="43"/>
        <v>1.0058701077536608E-6</v>
      </c>
      <c r="L201">
        <f t="shared" si="43"/>
        <v>2.0489087355142593E-10</v>
      </c>
      <c r="M201">
        <f t="shared" si="49"/>
        <v>2.2984902929355318E-12</v>
      </c>
      <c r="N201">
        <f t="shared" si="43"/>
        <v>1.6147731298778226E-16</v>
      </c>
      <c r="O201">
        <f t="shared" si="39"/>
        <v>1.9564344540885683E-19</v>
      </c>
      <c r="P201">
        <f t="shared" si="39"/>
        <v>8.5943560628576576E-24</v>
      </c>
      <c r="Q201">
        <f t="shared" si="50"/>
        <v>4.7162489023761532E-27</v>
      </c>
      <c r="R201">
        <f t="shared" si="40"/>
        <v>2.0838008436713325E-31</v>
      </c>
      <c r="S201">
        <f t="shared" si="40"/>
        <v>3.0880638997516002E-36</v>
      </c>
      <c r="T201">
        <f t="shared" si="39"/>
        <v>2.1336840761190856E-40</v>
      </c>
      <c r="U201">
        <f t="shared" si="47"/>
        <v>337.91956668610129</v>
      </c>
      <c r="V201">
        <f t="shared" si="44"/>
        <v>-3.3493404337646666</v>
      </c>
      <c r="W201">
        <f t="shared" si="48"/>
        <v>11.218081341250885</v>
      </c>
    </row>
    <row r="202" spans="1:23" x14ac:dyDescent="0.3">
      <c r="A202">
        <v>939.34999999999104</v>
      </c>
      <c r="B202">
        <v>440</v>
      </c>
      <c r="C202">
        <f t="shared" si="41"/>
        <v>117.35412021275783</v>
      </c>
      <c r="D202">
        <f t="shared" si="42"/>
        <v>290.16013379565163</v>
      </c>
      <c r="E202">
        <f t="shared" si="45"/>
        <v>322.64587978724217</v>
      </c>
      <c r="F202">
        <f t="shared" si="46"/>
        <v>3.9961717728591575</v>
      </c>
      <c r="G202">
        <f t="shared" si="46"/>
        <v>198.20660903716714</v>
      </c>
      <c r="H202">
        <f t="shared" si="46"/>
        <v>120.34022055703373</v>
      </c>
      <c r="I202">
        <f t="shared" si="46"/>
        <v>9.4495642235789514</v>
      </c>
      <c r="J202">
        <f t="shared" si="43"/>
        <v>2.961002720154287E-2</v>
      </c>
      <c r="K202">
        <f t="shared" si="43"/>
        <v>1.3608162701979392E-6</v>
      </c>
      <c r="L202">
        <f t="shared" si="43"/>
        <v>2.8753223745628157E-10</v>
      </c>
      <c r="M202">
        <f t="shared" si="49"/>
        <v>3.4405278423022637E-12</v>
      </c>
      <c r="N202">
        <f t="shared" si="43"/>
        <v>2.4685918536170257E-16</v>
      </c>
      <c r="O202">
        <f t="shared" si="39"/>
        <v>3.2146402793413775E-19</v>
      </c>
      <c r="P202">
        <f t="shared" si="39"/>
        <v>1.4217183197592537E-23</v>
      </c>
      <c r="Q202">
        <f t="shared" si="50"/>
        <v>8.4579849420321914E-27</v>
      </c>
      <c r="R202">
        <f t="shared" si="40"/>
        <v>3.7120917437587098E-31</v>
      </c>
      <c r="S202">
        <f t="shared" si="40"/>
        <v>6.0516665671033901E-36</v>
      </c>
      <c r="T202">
        <f t="shared" si="39"/>
        <v>4.0972369290651325E-40</v>
      </c>
      <c r="U202">
        <f t="shared" si="47"/>
        <v>332.02217697894775</v>
      </c>
      <c r="V202">
        <f t="shared" si="44"/>
        <v>-9.3762971917055893</v>
      </c>
      <c r="W202">
        <f t="shared" si="48"/>
        <v>87.914949027186125</v>
      </c>
    </row>
    <row r="203" spans="1:23" x14ac:dyDescent="0.3">
      <c r="A203">
        <v>939.399999999991</v>
      </c>
      <c r="B203">
        <v>469</v>
      </c>
      <c r="C203">
        <f t="shared" si="41"/>
        <v>117.27846667785093</v>
      </c>
      <c r="D203">
        <f t="shared" si="42"/>
        <v>290.11013379565168</v>
      </c>
      <c r="E203">
        <f t="shared" si="45"/>
        <v>351.72153332214907</v>
      </c>
      <c r="F203">
        <f t="shared" si="46"/>
        <v>3.4427952243845099</v>
      </c>
      <c r="G203">
        <f t="shared" si="46"/>
        <v>187.73110639383634</v>
      </c>
      <c r="H203">
        <f t="shared" si="46"/>
        <v>124.38186857288505</v>
      </c>
      <c r="I203">
        <f t="shared" si="46"/>
        <v>10.601354552870568</v>
      </c>
      <c r="J203">
        <f t="shared" si="43"/>
        <v>3.609728629031457E-2</v>
      </c>
      <c r="K203">
        <f t="shared" si="43"/>
        <v>1.8360104217972764E-6</v>
      </c>
      <c r="L203">
        <f t="shared" si="43"/>
        <v>4.0257813952052347E-10</v>
      </c>
      <c r="M203">
        <f t="shared" si="49"/>
        <v>5.1360061758119168E-12</v>
      </c>
      <c r="N203">
        <f t="shared" si="43"/>
        <v>3.7651890217073301E-16</v>
      </c>
      <c r="O203">
        <f t="shared" si="39"/>
        <v>5.2676573784307454E-19</v>
      </c>
      <c r="P203">
        <f t="shared" si="39"/>
        <v>2.3464618174331674E-23</v>
      </c>
      <c r="Q203">
        <f t="shared" si="50"/>
        <v>1.512708182071826E-26</v>
      </c>
      <c r="R203">
        <f t="shared" si="40"/>
        <v>6.5975229207500023E-31</v>
      </c>
      <c r="S203">
        <f t="shared" si="40"/>
        <v>1.1827195134661972E-35</v>
      </c>
      <c r="T203">
        <f t="shared" si="39"/>
        <v>7.8496764389538469E-40</v>
      </c>
      <c r="U203">
        <f t="shared" si="47"/>
        <v>326.19322386668495</v>
      </c>
      <c r="V203">
        <f t="shared" si="44"/>
        <v>25.528309455464125</v>
      </c>
      <c r="W203">
        <f t="shared" si="48"/>
        <v>651.69458365393905</v>
      </c>
    </row>
    <row r="204" spans="1:23" x14ac:dyDescent="0.3">
      <c r="A204">
        <v>939.44999999999095</v>
      </c>
      <c r="B204">
        <v>430</v>
      </c>
      <c r="C204">
        <f t="shared" si="41"/>
        <v>117.20281314294425</v>
      </c>
      <c r="D204">
        <f t="shared" si="42"/>
        <v>290.06013379565172</v>
      </c>
      <c r="E204">
        <f t="shared" si="45"/>
        <v>312.79718685705575</v>
      </c>
      <c r="F204">
        <f t="shared" si="46"/>
        <v>2.9584956196217487</v>
      </c>
      <c r="G204">
        <f t="shared" si="46"/>
        <v>177.35647252894773</v>
      </c>
      <c r="H204">
        <f t="shared" si="46"/>
        <v>128.23189057862487</v>
      </c>
      <c r="I204">
        <f t="shared" si="46"/>
        <v>11.863248627048618</v>
      </c>
      <c r="J204">
        <f t="shared" si="43"/>
        <v>4.3893781365075379E-2</v>
      </c>
      <c r="K204">
        <f t="shared" si="43"/>
        <v>2.4704089316142077E-6</v>
      </c>
      <c r="L204">
        <f t="shared" si="43"/>
        <v>5.6235886783482915E-10</v>
      </c>
      <c r="M204">
        <f t="shared" si="49"/>
        <v>7.6461718675906268E-12</v>
      </c>
      <c r="N204">
        <f t="shared" si="43"/>
        <v>5.7295958723932557E-16</v>
      </c>
      <c r="O204">
        <f t="shared" si="39"/>
        <v>8.6083658303175013E-19</v>
      </c>
      <c r="P204">
        <f t="shared" si="39"/>
        <v>3.8637866570258861E-23</v>
      </c>
      <c r="Q204">
        <f t="shared" si="50"/>
        <v>2.6981212482773931E-26</v>
      </c>
      <c r="R204">
        <f t="shared" si="40"/>
        <v>1.1698840745143868E-30</v>
      </c>
      <c r="S204">
        <f t="shared" si="40"/>
        <v>2.3051892778435798E-35</v>
      </c>
      <c r="T204">
        <f t="shared" si="39"/>
        <v>1.5004175926115052E-39</v>
      </c>
      <c r="U204">
        <f t="shared" si="47"/>
        <v>320.45400360658704</v>
      </c>
      <c r="V204">
        <f t="shared" si="44"/>
        <v>-7.6568167495312878</v>
      </c>
      <c r="W204">
        <f t="shared" si="48"/>
        <v>58.626842735902876</v>
      </c>
    </row>
    <row r="205" spans="1:23" x14ac:dyDescent="0.3">
      <c r="A205">
        <v>939.49999999999102</v>
      </c>
      <c r="B205">
        <v>443</v>
      </c>
      <c r="C205">
        <f t="shared" si="41"/>
        <v>117.12715960803735</v>
      </c>
      <c r="D205">
        <f t="shared" si="42"/>
        <v>290.01013379565165</v>
      </c>
      <c r="E205">
        <f t="shared" si="45"/>
        <v>325.87284039196265</v>
      </c>
      <c r="F205">
        <f t="shared" si="46"/>
        <v>2.5358488515051225</v>
      </c>
      <c r="G205">
        <f t="shared" si="46"/>
        <v>167.12850944163119</v>
      </c>
      <c r="H205">
        <f t="shared" si="46"/>
        <v>131.86444414617148</v>
      </c>
      <c r="I205">
        <f t="shared" si="46"/>
        <v>13.241543147093376</v>
      </c>
      <c r="J205">
        <f t="shared" si="43"/>
        <v>5.3238294336290445E-2</v>
      </c>
      <c r="K205">
        <f t="shared" ref="K205:T220" si="51">K$8*EXP(-(($D205-K$9)^2)/(2*K$10^2))</f>
        <v>3.3149777166275706E-6</v>
      </c>
      <c r="L205">
        <f t="shared" si="51"/>
        <v>7.8374831868933704E-10</v>
      </c>
      <c r="M205">
        <f t="shared" si="51"/>
        <v>1.1352215634868111E-11</v>
      </c>
      <c r="N205">
        <f t="shared" si="51"/>
        <v>8.6988313845610304E-16</v>
      </c>
      <c r="O205">
        <f t="shared" si="51"/>
        <v>1.4029492722985445E-18</v>
      </c>
      <c r="P205">
        <f t="shared" si="51"/>
        <v>6.3476430956147617E-23</v>
      </c>
      <c r="Q205">
        <f t="shared" si="51"/>
        <v>4.7993876111514589E-26</v>
      </c>
      <c r="R205">
        <f t="shared" si="51"/>
        <v>2.0696860151896716E-30</v>
      </c>
      <c r="S205">
        <f t="shared" si="51"/>
        <v>4.4807372468703967E-35</v>
      </c>
      <c r="T205">
        <f t="shared" si="51"/>
        <v>2.861358371526359E-39</v>
      </c>
      <c r="U205">
        <f t="shared" si="47"/>
        <v>314.82358719651029</v>
      </c>
      <c r="V205">
        <f t="shared" si="44"/>
        <v>11.049253195452366</v>
      </c>
      <c r="W205">
        <f t="shared" si="48"/>
        <v>122.08599617721431</v>
      </c>
    </row>
    <row r="206" spans="1:23" x14ac:dyDescent="0.3">
      <c r="A206">
        <v>939.54999999999097</v>
      </c>
      <c r="B206">
        <v>412</v>
      </c>
      <c r="C206">
        <f t="shared" si="41"/>
        <v>117.05150607313044</v>
      </c>
      <c r="D206">
        <f t="shared" si="42"/>
        <v>289.9601337956517</v>
      </c>
      <c r="E206">
        <f t="shared" si="45"/>
        <v>294.94849392686956</v>
      </c>
      <c r="F206">
        <f t="shared" si="46"/>
        <v>2.1680459978142839</v>
      </c>
      <c r="G206">
        <f t="shared" si="46"/>
        <v>157.08934613266757</v>
      </c>
      <c r="H206">
        <f t="shared" si="46"/>
        <v>135.2546068016492</v>
      </c>
      <c r="I206">
        <f t="shared" si="46"/>
        <v>14.742334545063846</v>
      </c>
      <c r="J206">
        <f t="shared" si="43"/>
        <v>6.440772576960381E-2</v>
      </c>
      <c r="K206">
        <f t="shared" si="51"/>
        <v>4.436193037039072E-6</v>
      </c>
      <c r="L206">
        <f t="shared" si="51"/>
        <v>1.089781450241588E-9</v>
      </c>
      <c r="M206">
        <f t="shared" si="51"/>
        <v>1.6808744121912296E-11</v>
      </c>
      <c r="N206">
        <f t="shared" si="51"/>
        <v>1.3176423635939633E-15</v>
      </c>
      <c r="O206">
        <f t="shared" si="51"/>
        <v>2.2802437768730966E-18</v>
      </c>
      <c r="P206">
        <f t="shared" si="51"/>
        <v>1.0404269100381646E-22</v>
      </c>
      <c r="Q206">
        <f t="shared" si="51"/>
        <v>8.5138941790720282E-26</v>
      </c>
      <c r="R206">
        <f t="shared" si="51"/>
        <v>3.6531357945278903E-30</v>
      </c>
      <c r="S206">
        <f t="shared" si="51"/>
        <v>8.6858119330722537E-35</v>
      </c>
      <c r="T206">
        <f t="shared" si="51"/>
        <v>5.4441749911768491E-39</v>
      </c>
      <c r="U206">
        <f t="shared" si="47"/>
        <v>309.31874564026418</v>
      </c>
      <c r="V206">
        <f t="shared" si="44"/>
        <v>-14.370251713394623</v>
      </c>
      <c r="W206">
        <f t="shared" si="48"/>
        <v>206.50413430632111</v>
      </c>
    </row>
    <row r="207" spans="1:23" x14ac:dyDescent="0.3">
      <c r="A207">
        <v>939.59999999999104</v>
      </c>
      <c r="B207">
        <v>390</v>
      </c>
      <c r="C207">
        <f t="shared" ref="C207:C270" si="52">$Z$15*A207+$AA$15</f>
        <v>116.97585253822353</v>
      </c>
      <c r="D207">
        <f t="shared" ref="D207:D270" si="53">$E$5-A207-$X$8</f>
        <v>289.91013379565163</v>
      </c>
      <c r="E207">
        <f t="shared" si="45"/>
        <v>273.02414746177647</v>
      </c>
      <c r="F207">
        <f t="shared" si="46"/>
        <v>1.8488697412760577</v>
      </c>
      <c r="G207">
        <f t="shared" si="46"/>
        <v>147.27723388608661</v>
      </c>
      <c r="H207">
        <f t="shared" si="46"/>
        <v>138.3786593274007</v>
      </c>
      <c r="I207">
        <f t="shared" ref="I207:T266" si="54">I$8*EXP(-(($D207-I$9)^2)/(2*I$10^2))</f>
        <v>16.37143014485174</v>
      </c>
      <c r="J207">
        <f t="shared" si="54"/>
        <v>7.7722093615947063E-2</v>
      </c>
      <c r="K207">
        <f t="shared" si="54"/>
        <v>5.9204990543523814E-6</v>
      </c>
      <c r="L207">
        <f t="shared" si="54"/>
        <v>1.511826366294523E-9</v>
      </c>
      <c r="M207">
        <f t="shared" si="51"/>
        <v>2.4820353233719919E-11</v>
      </c>
      <c r="N207">
        <f t="shared" si="54"/>
        <v>1.9912871947047883E-15</v>
      </c>
      <c r="O207">
        <f t="shared" si="51"/>
        <v>3.6960568959173895E-18</v>
      </c>
      <c r="P207">
        <f t="shared" si="51"/>
        <v>1.701415432498636E-22</v>
      </c>
      <c r="Q207">
        <f t="shared" si="51"/>
        <v>1.5062211015599271E-25</v>
      </c>
      <c r="R207">
        <f t="shared" si="51"/>
        <v>6.4331974616688612E-30</v>
      </c>
      <c r="S207">
        <f t="shared" si="51"/>
        <v>1.6791497296076894E-34</v>
      </c>
      <c r="T207">
        <f t="shared" si="54"/>
        <v>1.0334550997826102E-38</v>
      </c>
      <c r="U207">
        <f t="shared" si="47"/>
        <v>303.95392111526672</v>
      </c>
      <c r="V207">
        <f t="shared" ref="V207:V270" si="55">E207-U207</f>
        <v>-30.929773653490258</v>
      </c>
      <c r="W207">
        <f t="shared" si="48"/>
        <v>956.65089825614007</v>
      </c>
    </row>
    <row r="208" spans="1:23" x14ac:dyDescent="0.3">
      <c r="A208">
        <v>939.649999999991</v>
      </c>
      <c r="B208">
        <v>416</v>
      </c>
      <c r="C208">
        <f t="shared" si="52"/>
        <v>116.90019900331663</v>
      </c>
      <c r="D208">
        <f t="shared" si="53"/>
        <v>289.86013379565168</v>
      </c>
      <c r="E208">
        <f t="shared" ref="E208:E265" si="56">B208-C208</f>
        <v>299.09980099668337</v>
      </c>
      <c r="F208">
        <f t="shared" ref="F208:I266" si="57">F$8*EXP(-(($D208-F$9)^2)/(2*F$10^2))</f>
        <v>1.5726672113414766</v>
      </c>
      <c r="G208">
        <f t="shared" si="57"/>
        <v>137.7264014445708</v>
      </c>
      <c r="H208">
        <f t="shared" si="57"/>
        <v>141.21436120055722</v>
      </c>
      <c r="I208">
        <f t="shared" si="57"/>
        <v>18.134253023115804</v>
      </c>
      <c r="J208">
        <f t="shared" si="54"/>
        <v>9.3549982732415535E-2</v>
      </c>
      <c r="K208">
        <f t="shared" si="54"/>
        <v>7.8799643768747575E-6</v>
      </c>
      <c r="L208">
        <f t="shared" si="54"/>
        <v>2.092493578587639E-9</v>
      </c>
      <c r="M208">
        <f t="shared" si="51"/>
        <v>3.6550953233618475E-11</v>
      </c>
      <c r="N208">
        <f t="shared" si="54"/>
        <v>3.0024097885887099E-15</v>
      </c>
      <c r="O208">
        <f t="shared" si="51"/>
        <v>5.9746720889928633E-18</v>
      </c>
      <c r="P208">
        <f t="shared" si="51"/>
        <v>2.775932322632246E-22</v>
      </c>
      <c r="Q208">
        <f t="shared" si="51"/>
        <v>2.6574632359685888E-25</v>
      </c>
      <c r="R208">
        <f t="shared" si="51"/>
        <v>1.1302842150710205E-29</v>
      </c>
      <c r="S208">
        <f t="shared" si="51"/>
        <v>3.2373263624443997E-34</v>
      </c>
      <c r="T208">
        <f t="shared" si="54"/>
        <v>1.9572705611656755E-38</v>
      </c>
      <c r="U208">
        <f t="shared" ref="U208:U271" si="58">F208+G208+H208+I208+J208+K208+L208+P208+M208+N208+O208+R208+Q208+S208+T208</f>
        <v>298.74124074441119</v>
      </c>
      <c r="V208">
        <f t="shared" si="55"/>
        <v>0.35856025227218424</v>
      </c>
      <c r="W208">
        <f t="shared" ref="W208:W265" si="59">(V208)^2</f>
        <v>0.12856545450949242</v>
      </c>
    </row>
    <row r="209" spans="1:23" x14ac:dyDescent="0.3">
      <c r="A209">
        <v>939.69999999999095</v>
      </c>
      <c r="B209">
        <v>458</v>
      </c>
      <c r="C209">
        <f t="shared" si="52"/>
        <v>116.82454546840995</v>
      </c>
      <c r="D209">
        <f t="shared" si="53"/>
        <v>289.81013379565172</v>
      </c>
      <c r="E209">
        <f t="shared" si="56"/>
        <v>341.17545453159005</v>
      </c>
      <c r="F209">
        <f t="shared" si="57"/>
        <v>1.3343201495366228</v>
      </c>
      <c r="G209">
        <f t="shared" si="57"/>
        <v>128.46696862717459</v>
      </c>
      <c r="H209">
        <f t="shared" si="57"/>
        <v>143.74121371073505</v>
      </c>
      <c r="I209">
        <f t="shared" si="57"/>
        <v>20.035741389543801</v>
      </c>
      <c r="J209">
        <f t="shared" si="54"/>
        <v>0.11231444806868381</v>
      </c>
      <c r="K209">
        <f t="shared" si="54"/>
        <v>1.0459435595728879E-5</v>
      </c>
      <c r="L209">
        <f t="shared" si="54"/>
        <v>2.8895224128765863E-9</v>
      </c>
      <c r="M209">
        <f t="shared" si="51"/>
        <v>5.3679382987732558E-11</v>
      </c>
      <c r="N209">
        <f t="shared" si="54"/>
        <v>4.5165388316288227E-15</v>
      </c>
      <c r="O209">
        <f t="shared" si="51"/>
        <v>9.6318022865197955E-18</v>
      </c>
      <c r="P209">
        <f t="shared" si="51"/>
        <v>4.5186332601972813E-22</v>
      </c>
      <c r="Q209">
        <f t="shared" si="51"/>
        <v>4.6758854194511914E-25</v>
      </c>
      <c r="R209">
        <f t="shared" si="51"/>
        <v>1.9812905036271557E-29</v>
      </c>
      <c r="S209">
        <f t="shared" si="51"/>
        <v>6.2244588718079252E-34</v>
      </c>
      <c r="T209">
        <f t="shared" si="54"/>
        <v>3.698365508701877E-38</v>
      </c>
      <c r="U209">
        <f t="shared" si="58"/>
        <v>293.69056878743754</v>
      </c>
      <c r="V209">
        <f t="shared" si="55"/>
        <v>47.484885744152507</v>
      </c>
      <c r="W209">
        <f t="shared" si="59"/>
        <v>2254.8143741352178</v>
      </c>
    </row>
    <row r="210" spans="1:23" x14ac:dyDescent="0.3">
      <c r="A210">
        <v>939.74999999999102</v>
      </c>
      <c r="B210">
        <v>411</v>
      </c>
      <c r="C210">
        <f t="shared" si="52"/>
        <v>116.74889193350282</v>
      </c>
      <c r="D210">
        <f t="shared" si="53"/>
        <v>289.76013379565165</v>
      </c>
      <c r="E210">
        <f t="shared" si="56"/>
        <v>294.25110806649718</v>
      </c>
      <c r="F210">
        <f t="shared" si="57"/>
        <v>1.1292132127635504</v>
      </c>
      <c r="G210">
        <f t="shared" si="57"/>
        <v>119.52491602026733</v>
      </c>
      <c r="H210">
        <f t="shared" si="57"/>
        <v>145.94070641225358</v>
      </c>
      <c r="I210">
        <f t="shared" si="57"/>
        <v>22.080243499782981</v>
      </c>
      <c r="J210">
        <f t="shared" si="54"/>
        <v>0.13449936610605154</v>
      </c>
      <c r="K210">
        <f t="shared" si="54"/>
        <v>1.3845552917761911E-5</v>
      </c>
      <c r="L210">
        <f t="shared" si="54"/>
        <v>3.9809591012435796E-9</v>
      </c>
      <c r="M210">
        <f t="shared" si="51"/>
        <v>7.8620242789462449E-11</v>
      </c>
      <c r="N210">
        <f t="shared" si="54"/>
        <v>6.7786193109902877E-15</v>
      </c>
      <c r="O210">
        <f t="shared" si="51"/>
        <v>1.5485281389800228E-17</v>
      </c>
      <c r="P210">
        <f t="shared" si="51"/>
        <v>7.3384616741590651E-22</v>
      </c>
      <c r="Q210">
        <f t="shared" si="51"/>
        <v>8.2049986433717894E-25</v>
      </c>
      <c r="R210">
        <f t="shared" si="51"/>
        <v>3.4650409238710284E-29</v>
      </c>
      <c r="S210">
        <f t="shared" si="51"/>
        <v>1.1935339509365769E-33</v>
      </c>
      <c r="T210">
        <f t="shared" si="54"/>
        <v>6.9721787226127085E-38</v>
      </c>
      <c r="U210">
        <f t="shared" si="58"/>
        <v>288.80959236078598</v>
      </c>
      <c r="V210">
        <f t="shared" si="55"/>
        <v>5.4415157057111969</v>
      </c>
      <c r="W210">
        <f t="shared" si="59"/>
        <v>29.610093175501625</v>
      </c>
    </row>
    <row r="211" spans="1:23" x14ac:dyDescent="0.3">
      <c r="A211">
        <v>939.79999999999097</v>
      </c>
      <c r="B211">
        <v>411</v>
      </c>
      <c r="C211">
        <f t="shared" si="52"/>
        <v>116.67323839859614</v>
      </c>
      <c r="D211">
        <f t="shared" si="53"/>
        <v>289.7101337956517</v>
      </c>
      <c r="E211">
        <f t="shared" si="56"/>
        <v>294.32676160140386</v>
      </c>
      <c r="F211">
        <f t="shared" si="57"/>
        <v>0.95320113889955282</v>
      </c>
      <c r="G211">
        <f t="shared" si="57"/>
        <v>110.92210755689165</v>
      </c>
      <c r="H211">
        <f t="shared" si="57"/>
        <v>147.79654277171392</v>
      </c>
      <c r="I211">
        <f t="shared" si="57"/>
        <v>24.271409308609602</v>
      </c>
      <c r="J211">
        <f t="shared" si="54"/>
        <v>0.1606562192620215</v>
      </c>
      <c r="K211">
        <f t="shared" si="54"/>
        <v>1.827807333336779E-5</v>
      </c>
      <c r="L211">
        <f t="shared" si="54"/>
        <v>5.4720376775135886E-9</v>
      </c>
      <c r="M211">
        <f t="shared" si="51"/>
        <v>1.1483632980174668E-10</v>
      </c>
      <c r="N211">
        <f t="shared" si="54"/>
        <v>1.0150243369585334E-14</v>
      </c>
      <c r="O211">
        <f t="shared" si="51"/>
        <v>2.4828398181287423E-17</v>
      </c>
      <c r="P211">
        <f t="shared" si="51"/>
        <v>1.1890570192307596E-21</v>
      </c>
      <c r="Q211">
        <f t="shared" si="51"/>
        <v>1.4358571150888569E-24</v>
      </c>
      <c r="R211">
        <f t="shared" si="51"/>
        <v>6.0460020944774137E-29</v>
      </c>
      <c r="S211">
        <f t="shared" si="51"/>
        <v>2.2823697930046278E-33</v>
      </c>
      <c r="T211">
        <f t="shared" si="54"/>
        <v>1.3113750208381266E-37</v>
      </c>
      <c r="U211">
        <f t="shared" si="58"/>
        <v>284.10393527903693</v>
      </c>
      <c r="V211">
        <f t="shared" si="55"/>
        <v>10.222826322366927</v>
      </c>
      <c r="W211">
        <f t="shared" si="59"/>
        <v>104.50617801727812</v>
      </c>
    </row>
    <row r="212" spans="1:23" x14ac:dyDescent="0.3">
      <c r="A212">
        <v>939.84999999999104</v>
      </c>
      <c r="B212">
        <v>400</v>
      </c>
      <c r="C212">
        <f t="shared" si="52"/>
        <v>116.59758486368924</v>
      </c>
      <c r="D212">
        <f t="shared" si="53"/>
        <v>289.66013379565163</v>
      </c>
      <c r="E212">
        <f t="shared" si="56"/>
        <v>283.40241513631076</v>
      </c>
      <c r="F212">
        <f t="shared" si="57"/>
        <v>0.80257540888113554</v>
      </c>
      <c r="G212">
        <f t="shared" si="57"/>
        <v>102.67636210023677</v>
      </c>
      <c r="H212">
        <f t="shared" si="57"/>
        <v>149.29484116606758</v>
      </c>
      <c r="I212">
        <f t="shared" si="57"/>
        <v>26.612080260071544</v>
      </c>
      <c r="J212">
        <f t="shared" si="54"/>
        <v>0.19141128643288138</v>
      </c>
      <c r="K212">
        <f t="shared" si="54"/>
        <v>2.4064042439834482E-5</v>
      </c>
      <c r="L212">
        <f t="shared" si="54"/>
        <v>7.5042994733206708E-9</v>
      </c>
      <c r="M212">
        <f t="shared" si="51"/>
        <v>1.6727933177757555E-10</v>
      </c>
      <c r="N212">
        <f t="shared" si="54"/>
        <v>1.5163916383499782E-14</v>
      </c>
      <c r="O212">
        <f t="shared" si="51"/>
        <v>3.9700535036253298E-17</v>
      </c>
      <c r="P212">
        <f t="shared" si="51"/>
        <v>1.9222065214991606E-21</v>
      </c>
      <c r="Q212">
        <f t="shared" si="51"/>
        <v>2.5058899444167254E-24</v>
      </c>
      <c r="R212">
        <f t="shared" si="51"/>
        <v>1.0525141257425317E-28</v>
      </c>
      <c r="S212">
        <f t="shared" si="51"/>
        <v>4.3526655903537064E-33</v>
      </c>
      <c r="T212">
        <f t="shared" si="54"/>
        <v>2.4608492932190844E-37</v>
      </c>
      <c r="U212">
        <f t="shared" si="58"/>
        <v>279.57729429340395</v>
      </c>
      <c r="V212">
        <f t="shared" si="55"/>
        <v>3.8251208429068129</v>
      </c>
      <c r="W212">
        <f t="shared" si="59"/>
        <v>14.631549462840127</v>
      </c>
    </row>
    <row r="213" spans="1:23" x14ac:dyDescent="0.3">
      <c r="A213">
        <v>939.899999999991</v>
      </c>
      <c r="B213">
        <v>420</v>
      </c>
      <c r="C213">
        <f t="shared" si="52"/>
        <v>116.52193132878233</v>
      </c>
      <c r="D213">
        <f t="shared" si="53"/>
        <v>289.61013379565168</v>
      </c>
      <c r="E213">
        <f t="shared" si="56"/>
        <v>303.47806867121767</v>
      </c>
      <c r="F213">
        <f t="shared" si="57"/>
        <v>0.67403095106001676</v>
      </c>
      <c r="G213">
        <f t="shared" si="57"/>
        <v>94.801569571274598</v>
      </c>
      <c r="H213">
        <f t="shared" si="57"/>
        <v>150.42430776460489</v>
      </c>
      <c r="I213">
        <f t="shared" si="57"/>
        <v>29.104178790250657</v>
      </c>
      <c r="J213">
        <f t="shared" si="54"/>
        <v>0.22747319959125581</v>
      </c>
      <c r="K213">
        <f t="shared" si="54"/>
        <v>3.1595469416244189E-5</v>
      </c>
      <c r="L213">
        <f t="shared" si="54"/>
        <v>1.0267647487572256E-8</v>
      </c>
      <c r="M213">
        <f t="shared" si="51"/>
        <v>2.4300954029207415E-10</v>
      </c>
      <c r="N213">
        <f t="shared" si="54"/>
        <v>2.260195580884617E-14</v>
      </c>
      <c r="O213">
        <f t="shared" si="51"/>
        <v>6.3308507559522289E-17</v>
      </c>
      <c r="P213">
        <f t="shared" si="51"/>
        <v>3.1002529295452792E-21</v>
      </c>
      <c r="Q213">
        <f t="shared" si="51"/>
        <v>4.3614492167259915E-24</v>
      </c>
      <c r="R213">
        <f t="shared" si="51"/>
        <v>1.8280467072328928E-28</v>
      </c>
      <c r="S213">
        <f t="shared" si="51"/>
        <v>8.2783284098234185E-33</v>
      </c>
      <c r="T213">
        <f t="shared" si="54"/>
        <v>4.6072612904796551E-37</v>
      </c>
      <c r="U213">
        <f t="shared" si="58"/>
        <v>275.23159188276145</v>
      </c>
      <c r="V213">
        <f t="shared" si="55"/>
        <v>28.246476788456221</v>
      </c>
      <c r="W213">
        <f t="shared" si="59"/>
        <v>797.86345096079606</v>
      </c>
    </row>
    <row r="214" spans="1:23" x14ac:dyDescent="0.3">
      <c r="A214">
        <v>939.94999999999095</v>
      </c>
      <c r="B214">
        <v>422</v>
      </c>
      <c r="C214">
        <f t="shared" si="52"/>
        <v>116.44627779387565</v>
      </c>
      <c r="D214">
        <f t="shared" si="53"/>
        <v>289.56013379565172</v>
      </c>
      <c r="E214">
        <f t="shared" si="56"/>
        <v>305.55372220612435</v>
      </c>
      <c r="F214">
        <f t="shared" si="57"/>
        <v>0.56463334853567937</v>
      </c>
      <c r="G214">
        <f t="shared" si="57"/>
        <v>87.307846710709825</v>
      </c>
      <c r="H214">
        <f t="shared" si="57"/>
        <v>151.17637828374404</v>
      </c>
      <c r="I214">
        <f t="shared" si="57"/>
        <v>31.748599282262887</v>
      </c>
      <c r="J214">
        <f t="shared" si="54"/>
        <v>0.26964081138489465</v>
      </c>
      <c r="K214">
        <f t="shared" si="54"/>
        <v>4.1371293268896595E-5</v>
      </c>
      <c r="L214">
        <f t="shared" si="54"/>
        <v>1.4016237813907319E-8</v>
      </c>
      <c r="M214">
        <f t="shared" si="51"/>
        <v>3.5206464988134891E-10</v>
      </c>
      <c r="N214">
        <f t="shared" si="54"/>
        <v>3.3610918188253722E-14</v>
      </c>
      <c r="O214">
        <f t="shared" si="51"/>
        <v>1.0068061256106833E-16</v>
      </c>
      <c r="P214">
        <f t="shared" si="51"/>
        <v>4.9887750507228478E-21</v>
      </c>
      <c r="Q214">
        <f t="shared" si="51"/>
        <v>7.5703804326264646E-24</v>
      </c>
      <c r="R214">
        <f t="shared" si="51"/>
        <v>3.1677168698282091E-28</v>
      </c>
      <c r="S214">
        <f t="shared" si="51"/>
        <v>1.5701749999123547E-32</v>
      </c>
      <c r="T214">
        <f t="shared" si="54"/>
        <v>8.6059810063244739E-37</v>
      </c>
      <c r="U214">
        <f t="shared" si="58"/>
        <v>271.06713982229894</v>
      </c>
      <c r="V214">
        <f t="shared" si="55"/>
        <v>34.486582383825407</v>
      </c>
      <c r="W214">
        <f t="shared" si="59"/>
        <v>1189.3243645163768</v>
      </c>
    </row>
    <row r="215" spans="1:23" x14ac:dyDescent="0.3">
      <c r="A215">
        <v>939.99999999999102</v>
      </c>
      <c r="B215">
        <v>351</v>
      </c>
      <c r="C215">
        <f t="shared" si="52"/>
        <v>116.37062425896852</v>
      </c>
      <c r="D215">
        <f t="shared" si="53"/>
        <v>289.51013379565165</v>
      </c>
      <c r="E215">
        <f t="shared" si="56"/>
        <v>234.62937574103148</v>
      </c>
      <c r="F215">
        <f t="shared" si="57"/>
        <v>0.47178692975383446</v>
      </c>
      <c r="G215">
        <f t="shared" si="57"/>
        <v>80.201727246044911</v>
      </c>
      <c r="H215">
        <f t="shared" si="57"/>
        <v>151.54532612585569</v>
      </c>
      <c r="I215">
        <f t="shared" si="57"/>
        <v>34.54510235567836</v>
      </c>
      <c r="J215">
        <f t="shared" si="54"/>
        <v>0.31881130202334729</v>
      </c>
      <c r="K215">
        <f t="shared" si="54"/>
        <v>5.4024585079669727E-5</v>
      </c>
      <c r="L215">
        <f t="shared" si="54"/>
        <v>1.9089373705660481E-8</v>
      </c>
      <c r="M215">
        <f t="shared" si="51"/>
        <v>5.0867404122596084E-10</v>
      </c>
      <c r="N215">
        <f t="shared" si="54"/>
        <v>4.9867138366228218E-14</v>
      </c>
      <c r="O215">
        <f t="shared" si="51"/>
        <v>1.5967895461881842E-16</v>
      </c>
      <c r="P215">
        <f t="shared" si="51"/>
        <v>8.0092238402969244E-21</v>
      </c>
      <c r="Q215">
        <f t="shared" si="51"/>
        <v>1.310456613335184E-23</v>
      </c>
      <c r="R215">
        <f t="shared" si="51"/>
        <v>5.4765258485611647E-28</v>
      </c>
      <c r="S215">
        <f t="shared" si="51"/>
        <v>2.9701030867568969E-32</v>
      </c>
      <c r="T215">
        <f t="shared" si="54"/>
        <v>1.6038274353747653E-36</v>
      </c>
      <c r="U215">
        <f t="shared" si="58"/>
        <v>267.08280800353936</v>
      </c>
      <c r="V215">
        <f t="shared" si="55"/>
        <v>-32.453432262507874</v>
      </c>
      <c r="W215">
        <f t="shared" si="59"/>
        <v>1053.225265617187</v>
      </c>
    </row>
    <row r="216" spans="1:23" x14ac:dyDescent="0.3">
      <c r="A216">
        <v>940.04999999999097</v>
      </c>
      <c r="B216">
        <v>389</v>
      </c>
      <c r="C216">
        <f t="shared" si="52"/>
        <v>116.29497072406184</v>
      </c>
      <c r="D216">
        <f t="shared" si="53"/>
        <v>289.4601337956517</v>
      </c>
      <c r="E216">
        <f t="shared" si="56"/>
        <v>272.70502927593816</v>
      </c>
      <c r="F216">
        <f t="shared" si="57"/>
        <v>0.39320404779844853</v>
      </c>
      <c r="G216">
        <f t="shared" si="57"/>
        <v>73.486381039522513</v>
      </c>
      <c r="H216">
        <f t="shared" si="57"/>
        <v>151.52833499221609</v>
      </c>
      <c r="I216">
        <f t="shared" si="57"/>
        <v>37.492214489237099</v>
      </c>
      <c r="J216">
        <f t="shared" si="54"/>
        <v>0.37598843549480832</v>
      </c>
      <c r="K216">
        <f t="shared" si="54"/>
        <v>7.0356113499552274E-5</v>
      </c>
      <c r="L216">
        <f t="shared" si="54"/>
        <v>2.5938903733720936E-8</v>
      </c>
      <c r="M216">
        <f t="shared" si="51"/>
        <v>7.329507398895345E-10</v>
      </c>
      <c r="N216">
        <f t="shared" si="54"/>
        <v>7.3815613190888053E-14</v>
      </c>
      <c r="O216">
        <f t="shared" si="51"/>
        <v>2.5256174531684952E-16</v>
      </c>
      <c r="P216">
        <f t="shared" si="51"/>
        <v>1.2828818358991708E-20</v>
      </c>
      <c r="Q216">
        <f t="shared" si="51"/>
        <v>2.2622763064961249E-23</v>
      </c>
      <c r="R216">
        <f t="shared" si="51"/>
        <v>9.4463414798026478E-28</v>
      </c>
      <c r="S216">
        <f t="shared" si="51"/>
        <v>5.6029022512288928E-32</v>
      </c>
      <c r="T216">
        <f t="shared" si="54"/>
        <v>2.9820478524676266E-36</v>
      </c>
      <c r="U216">
        <f t="shared" si="58"/>
        <v>263.27619338705438</v>
      </c>
      <c r="V216">
        <f t="shared" si="55"/>
        <v>9.428835888883782</v>
      </c>
      <c r="W216">
        <f t="shared" si="59"/>
        <v>88.902946219502823</v>
      </c>
    </row>
    <row r="217" spans="1:23" x14ac:dyDescent="0.3">
      <c r="A217">
        <v>940.09999999999104</v>
      </c>
      <c r="B217">
        <v>353</v>
      </c>
      <c r="C217">
        <f t="shared" si="52"/>
        <v>116.21931718915471</v>
      </c>
      <c r="D217">
        <f t="shared" si="53"/>
        <v>289.41013379565163</v>
      </c>
      <c r="E217">
        <f t="shared" si="56"/>
        <v>236.78068281084529</v>
      </c>
      <c r="F217">
        <f t="shared" si="57"/>
        <v>0.32687578523351801</v>
      </c>
      <c r="G217">
        <f t="shared" si="57"/>
        <v>67.161856719272322</v>
      </c>
      <c r="H217">
        <f t="shared" si="57"/>
        <v>151.12553468215177</v>
      </c>
      <c r="I217">
        <f t="shared" si="57"/>
        <v>40.587135060683593</v>
      </c>
      <c r="J217">
        <f t="shared" si="54"/>
        <v>0.44229085547428559</v>
      </c>
      <c r="K217">
        <f t="shared" si="54"/>
        <v>9.1375612148760405E-5</v>
      </c>
      <c r="L217">
        <f t="shared" si="54"/>
        <v>3.5165052449360641E-8</v>
      </c>
      <c r="M217">
        <f t="shared" si="51"/>
        <v>1.0532417301661479E-9</v>
      </c>
      <c r="N217">
        <f t="shared" si="54"/>
        <v>1.0901386351850255E-13</v>
      </c>
      <c r="O217">
        <f t="shared" si="51"/>
        <v>3.9838732929647608E-16</v>
      </c>
      <c r="P217">
        <f t="shared" si="51"/>
        <v>2.0501356399798751E-20</v>
      </c>
      <c r="Q217">
        <f t="shared" si="51"/>
        <v>3.8948138440140125E-23</v>
      </c>
      <c r="R217">
        <f t="shared" si="51"/>
        <v>1.6256305604186648E-27</v>
      </c>
      <c r="S217">
        <f t="shared" si="51"/>
        <v>1.0540777018405605E-31</v>
      </c>
      <c r="T217">
        <f t="shared" si="54"/>
        <v>5.5318614327285245E-36</v>
      </c>
      <c r="U217">
        <f t="shared" si="58"/>
        <v>259.64378451464609</v>
      </c>
      <c r="V217">
        <f t="shared" si="55"/>
        <v>-22.863101703800794</v>
      </c>
      <c r="W217">
        <f t="shared" si="59"/>
        <v>522.72141951833873</v>
      </c>
    </row>
    <row r="218" spans="1:23" x14ac:dyDescent="0.3">
      <c r="A218">
        <v>940.149999999991</v>
      </c>
      <c r="B218">
        <v>360</v>
      </c>
      <c r="C218">
        <f t="shared" si="52"/>
        <v>116.14366365424803</v>
      </c>
      <c r="D218">
        <f t="shared" si="53"/>
        <v>289.36013379565168</v>
      </c>
      <c r="E218">
        <f t="shared" si="56"/>
        <v>243.85633634575197</v>
      </c>
      <c r="F218">
        <f t="shared" si="57"/>
        <v>0.27104425948178945</v>
      </c>
      <c r="G218">
        <f t="shared" si="57"/>
        <v>61.225342336075855</v>
      </c>
      <c r="H218">
        <f t="shared" si="57"/>
        <v>150.33999944182915</v>
      </c>
      <c r="I218">
        <f t="shared" si="57"/>
        <v>43.825652935686193</v>
      </c>
      <c r="J218">
        <f t="shared" si="54"/>
        <v>0.51896029038419</v>
      </c>
      <c r="K218">
        <f t="shared" si="54"/>
        <v>1.1835233096622426E-4</v>
      </c>
      <c r="L218">
        <f t="shared" si="54"/>
        <v>4.7563152981449945E-8</v>
      </c>
      <c r="M218">
        <f t="shared" si="51"/>
        <v>1.5093827623405227E-9</v>
      </c>
      <c r="N218">
        <f t="shared" si="54"/>
        <v>1.6062566776730354E-13</v>
      </c>
      <c r="O218">
        <f t="shared" si="51"/>
        <v>6.2670263721181435E-16</v>
      </c>
      <c r="P218">
        <f t="shared" si="51"/>
        <v>3.2687239857327009E-20</v>
      </c>
      <c r="Q218">
        <f t="shared" si="51"/>
        <v>6.6872232296323428E-23</v>
      </c>
      <c r="R218">
        <f t="shared" si="51"/>
        <v>2.7911281950806521E-27</v>
      </c>
      <c r="S218">
        <f t="shared" si="51"/>
        <v>1.9776537841028E-31</v>
      </c>
      <c r="T218">
        <f t="shared" si="54"/>
        <v>1.0238296263912815E-35</v>
      </c>
      <c r="U218">
        <f t="shared" si="58"/>
        <v>256.18111766486084</v>
      </c>
      <c r="V218">
        <f t="shared" si="55"/>
        <v>-12.324781319108865</v>
      </c>
      <c r="W218">
        <f t="shared" si="59"/>
        <v>151.90023456385487</v>
      </c>
    </row>
    <row r="219" spans="1:23" x14ac:dyDescent="0.3">
      <c r="A219">
        <v>940.19999999999095</v>
      </c>
      <c r="B219">
        <v>371</v>
      </c>
      <c r="C219">
        <f t="shared" si="52"/>
        <v>116.06801011934112</v>
      </c>
      <c r="D219">
        <f t="shared" si="53"/>
        <v>289.31013379565172</v>
      </c>
      <c r="E219">
        <f t="shared" si="56"/>
        <v>254.93198988065888</v>
      </c>
      <c r="F219">
        <f t="shared" si="57"/>
        <v>0.22417664874591178</v>
      </c>
      <c r="G219">
        <f t="shared" si="57"/>
        <v>55.671438730016391</v>
      </c>
      <c r="H219">
        <f t="shared" si="57"/>
        <v>149.17770889207071</v>
      </c>
      <c r="I219">
        <f t="shared" si="57"/>
        <v>47.202074745594828</v>
      </c>
      <c r="J219">
        <f t="shared" si="54"/>
        <v>0.60736951526437688</v>
      </c>
      <c r="K219">
        <f t="shared" si="54"/>
        <v>1.5287673190384672E-4</v>
      </c>
      <c r="L219">
        <f t="shared" si="54"/>
        <v>6.4184434361042381E-8</v>
      </c>
      <c r="M219">
        <f t="shared" si="51"/>
        <v>2.1571918548202104E-9</v>
      </c>
      <c r="N219">
        <f t="shared" si="54"/>
        <v>2.3612821036536617E-13</v>
      </c>
      <c r="O219">
        <f t="shared" si="51"/>
        <v>9.831857719531974E-16</v>
      </c>
      <c r="P219">
        <f t="shared" si="51"/>
        <v>5.1996441060647971E-20</v>
      </c>
      <c r="Q219">
        <f t="shared" si="51"/>
        <v>1.1450461596217184E-22</v>
      </c>
      <c r="R219">
        <f t="shared" si="51"/>
        <v>4.781205688352046E-27</v>
      </c>
      <c r="S219">
        <f t="shared" si="51"/>
        <v>3.7003768965796525E-31</v>
      </c>
      <c r="T219">
        <f t="shared" si="54"/>
        <v>1.89053101641413E-35</v>
      </c>
      <c r="U219">
        <f t="shared" si="58"/>
        <v>252.88292147476596</v>
      </c>
      <c r="V219">
        <f t="shared" si="55"/>
        <v>2.0490684058929105</v>
      </c>
      <c r="W219">
        <f t="shared" si="59"/>
        <v>4.1986813320285137</v>
      </c>
    </row>
    <row r="220" spans="1:23" x14ac:dyDescent="0.3">
      <c r="A220">
        <v>940.24999999999102</v>
      </c>
      <c r="B220">
        <v>346</v>
      </c>
      <c r="C220">
        <f t="shared" si="52"/>
        <v>115.99235658443422</v>
      </c>
      <c r="D220">
        <f t="shared" si="53"/>
        <v>289.26013379565165</v>
      </c>
      <c r="E220">
        <f t="shared" si="56"/>
        <v>230.00764341556578</v>
      </c>
      <c r="F220">
        <f t="shared" si="57"/>
        <v>0.18494101042756969</v>
      </c>
      <c r="G220">
        <f t="shared" si="57"/>
        <v>50.492440526331023</v>
      </c>
      <c r="H220">
        <f t="shared" si="57"/>
        <v>147.64747222984005</v>
      </c>
      <c r="I220">
        <f t="shared" si="57"/>
        <v>50.70916695616323</v>
      </c>
      <c r="J220">
        <f t="shared" si="54"/>
        <v>0.70902989575153019</v>
      </c>
      <c r="K220">
        <f t="shared" si="54"/>
        <v>1.9693550551255822E-4</v>
      </c>
      <c r="L220">
        <f t="shared" si="54"/>
        <v>8.6414876745967315E-8</v>
      </c>
      <c r="M220">
        <f t="shared" si="51"/>
        <v>3.0746537531425695E-9</v>
      </c>
      <c r="N220">
        <f t="shared" si="54"/>
        <v>3.4632235003981668E-13</v>
      </c>
      <c r="O220">
        <f t="shared" si="51"/>
        <v>1.5382527698073947E-15</v>
      </c>
      <c r="P220">
        <f t="shared" si="51"/>
        <v>8.2521802003749065E-20</v>
      </c>
      <c r="Q220">
        <f t="shared" si="51"/>
        <v>1.9553217267017114E-22</v>
      </c>
      <c r="R220">
        <f t="shared" si="51"/>
        <v>8.1713683101967446E-27</v>
      </c>
      <c r="S220">
        <f t="shared" si="51"/>
        <v>6.9049369090682949E-31</v>
      </c>
      <c r="T220">
        <f t="shared" si="54"/>
        <v>3.4828890192190253E-35</v>
      </c>
      <c r="U220">
        <f t="shared" si="58"/>
        <v>249.74324764350877</v>
      </c>
      <c r="V220">
        <f t="shared" si="55"/>
        <v>-19.735604227942986</v>
      </c>
      <c r="W220">
        <f t="shared" si="59"/>
        <v>389.49407424200103</v>
      </c>
    </row>
    <row r="221" spans="1:23" x14ac:dyDescent="0.3">
      <c r="A221">
        <v>940.29999999999097</v>
      </c>
      <c r="B221">
        <v>359</v>
      </c>
      <c r="C221">
        <f t="shared" si="52"/>
        <v>115.91670304952754</v>
      </c>
      <c r="D221">
        <f t="shared" si="53"/>
        <v>289.2101337956517</v>
      </c>
      <c r="E221">
        <f t="shared" si="56"/>
        <v>243.08329695047246</v>
      </c>
      <c r="F221">
        <f t="shared" si="57"/>
        <v>0.15218392269330494</v>
      </c>
      <c r="G221">
        <f t="shared" si="57"/>
        <v>45.678619992097907</v>
      </c>
      <c r="H221">
        <f t="shared" si="57"/>
        <v>145.76081704742927</v>
      </c>
      <c r="I221">
        <f t="shared" si="57"/>
        <v>54.338113744804708</v>
      </c>
      <c r="J221">
        <f t="shared" si="54"/>
        <v>0.82559831704279429</v>
      </c>
      <c r="K221">
        <f t="shared" si="54"/>
        <v>2.5300244144367144E-4</v>
      </c>
      <c r="L221">
        <f t="shared" si="54"/>
        <v>1.1607722745268631E-7</v>
      </c>
      <c r="M221">
        <f t="shared" ref="M221:M284" si="60">M$8*EXP(-(($D221-M$9)^2)/(2*M$10^2))</f>
        <v>4.3704053294946448E-9</v>
      </c>
      <c r="N221">
        <f t="shared" si="54"/>
        <v>5.0677231212230036E-13</v>
      </c>
      <c r="O221">
        <f t="shared" ref="O221:O284" si="61">O$8*EXP(-(($D221-O$9)^2)/(2*O$10^2))</f>
        <v>2.4001472367073828E-15</v>
      </c>
      <c r="P221">
        <f t="shared" ref="P221:S284" si="62">P$8*EXP(-(($D221-P$9)^2)/(2*P$10^2))</f>
        <v>1.3066627235723255E-19</v>
      </c>
      <c r="Q221">
        <f t="shared" si="62"/>
        <v>3.3299024833417313E-22</v>
      </c>
      <c r="R221">
        <f t="shared" ref="R221:T266" si="63">R$8*EXP(-(($D221-R$9)^2)/(2*R$10^2))</f>
        <v>1.3933231703936535E-26</v>
      </c>
      <c r="S221">
        <f t="shared" si="63"/>
        <v>1.2849656748887677E-30</v>
      </c>
      <c r="T221">
        <f t="shared" si="63"/>
        <v>6.4016979650477613E-35</v>
      </c>
      <c r="U221">
        <f t="shared" si="58"/>
        <v>246.75558614695754</v>
      </c>
      <c r="V221">
        <f t="shared" si="55"/>
        <v>-3.6722891964850817</v>
      </c>
      <c r="W221">
        <f t="shared" si="59"/>
        <v>13.485707942621048</v>
      </c>
    </row>
    <row r="222" spans="1:23" x14ac:dyDescent="0.3">
      <c r="A222">
        <v>940.34999999999104</v>
      </c>
      <c r="B222">
        <v>380</v>
      </c>
      <c r="C222">
        <f t="shared" si="52"/>
        <v>115.84104951462041</v>
      </c>
      <c r="D222">
        <f t="shared" si="53"/>
        <v>289.16013379565163</v>
      </c>
      <c r="E222">
        <f t="shared" si="56"/>
        <v>264.15895048537959</v>
      </c>
      <c r="F222">
        <f t="shared" si="57"/>
        <v>0.12490994501208895</v>
      </c>
      <c r="G222">
        <f t="shared" si="57"/>
        <v>41.218509363274237</v>
      </c>
      <c r="H222">
        <f t="shared" si="57"/>
        <v>143.53184473208751</v>
      </c>
      <c r="I222">
        <f t="shared" si="57"/>
        <v>58.078492569815296</v>
      </c>
      <c r="J222">
        <f t="shared" si="54"/>
        <v>0.95888327875439316</v>
      </c>
      <c r="K222">
        <f t="shared" si="54"/>
        <v>3.2414808470880444E-4</v>
      </c>
      <c r="L222">
        <f t="shared" si="54"/>
        <v>1.5556262127232067E-7</v>
      </c>
      <c r="M222">
        <f t="shared" si="60"/>
        <v>6.1953418699303354E-9</v>
      </c>
      <c r="N222">
        <f t="shared" si="54"/>
        <v>7.3985217136344237E-13</v>
      </c>
      <c r="O222">
        <f t="shared" si="61"/>
        <v>3.7347894264228378E-15</v>
      </c>
      <c r="P222">
        <f t="shared" si="62"/>
        <v>2.0642296666302495E-19</v>
      </c>
      <c r="Q222">
        <f t="shared" si="62"/>
        <v>5.6553939443943044E-22</v>
      </c>
      <c r="R222">
        <f t="shared" si="63"/>
        <v>2.3703290953678348E-26</v>
      </c>
      <c r="S222">
        <f t="shared" si="63"/>
        <v>2.3847419762684884E-30</v>
      </c>
      <c r="T222">
        <f t="shared" si="63"/>
        <v>1.1739522672814815E-34</v>
      </c>
      <c r="U222">
        <f t="shared" si="58"/>
        <v>243.91296419878694</v>
      </c>
      <c r="V222">
        <f t="shared" si="55"/>
        <v>20.245986286592654</v>
      </c>
      <c r="W222">
        <f t="shared" si="59"/>
        <v>409.89996071689779</v>
      </c>
    </row>
    <row r="223" spans="1:23" x14ac:dyDescent="0.3">
      <c r="A223">
        <v>940.399999999991</v>
      </c>
      <c r="B223">
        <v>416</v>
      </c>
      <c r="C223">
        <f t="shared" si="52"/>
        <v>115.76539597971373</v>
      </c>
      <c r="D223">
        <f t="shared" si="53"/>
        <v>289.11013379565168</v>
      </c>
      <c r="E223">
        <f t="shared" si="56"/>
        <v>300.23460402028627</v>
      </c>
      <c r="F223">
        <f t="shared" si="57"/>
        <v>0.10226286475654871</v>
      </c>
      <c r="G223">
        <f t="shared" si="57"/>
        <v>37.099177680698205</v>
      </c>
      <c r="H223">
        <f t="shared" si="57"/>
        <v>140.97705498324626</v>
      </c>
      <c r="I223">
        <f t="shared" si="57"/>
        <v>61.918269130499446</v>
      </c>
      <c r="J223">
        <f t="shared" si="54"/>
        <v>1.110849915696452</v>
      </c>
      <c r="K223">
        <f t="shared" si="54"/>
        <v>4.141715520063366E-4</v>
      </c>
      <c r="L223">
        <f t="shared" si="54"/>
        <v>2.0799993228925111E-7</v>
      </c>
      <c r="M223">
        <f t="shared" si="60"/>
        <v>8.7584427140926416E-9</v>
      </c>
      <c r="N223">
        <f t="shared" si="54"/>
        <v>1.0776475389287024E-12</v>
      </c>
      <c r="O223">
        <f t="shared" si="61"/>
        <v>5.7957869782008244E-15</v>
      </c>
      <c r="P223">
        <f t="shared" si="62"/>
        <v>3.2535107329707568E-19</v>
      </c>
      <c r="Q223">
        <f t="shared" si="62"/>
        <v>9.5788256276826649E-22</v>
      </c>
      <c r="R223">
        <f t="shared" si="63"/>
        <v>4.0231400432712096E-26</v>
      </c>
      <c r="S223">
        <f t="shared" si="63"/>
        <v>4.4137661912344295E-30</v>
      </c>
      <c r="T223">
        <f t="shared" si="63"/>
        <v>2.1478572425717925E-34</v>
      </c>
      <c r="U223">
        <f t="shared" si="58"/>
        <v>241.20802896320836</v>
      </c>
      <c r="V223">
        <f t="shared" si="55"/>
        <v>59.026575057077906</v>
      </c>
      <c r="W223">
        <f t="shared" si="59"/>
        <v>3484.1365629688516</v>
      </c>
    </row>
    <row r="224" spans="1:23" x14ac:dyDescent="0.3">
      <c r="A224">
        <v>940.44999999999004</v>
      </c>
      <c r="B224">
        <v>364</v>
      </c>
      <c r="C224">
        <f t="shared" si="52"/>
        <v>115.68974244480819</v>
      </c>
      <c r="D224">
        <f t="shared" si="53"/>
        <v>289.06013379565263</v>
      </c>
      <c r="E224">
        <f t="shared" si="56"/>
        <v>248.31025755519181</v>
      </c>
      <c r="F224">
        <f t="shared" si="57"/>
        <v>8.3508673850477708E-2</v>
      </c>
      <c r="G224">
        <f t="shared" si="57"/>
        <v>33.306498638745772</v>
      </c>
      <c r="H224">
        <f t="shared" si="57"/>
        <v>138.11514250140274</v>
      </c>
      <c r="I224">
        <f t="shared" si="57"/>
        <v>65.843813183843537</v>
      </c>
      <c r="J224">
        <f t="shared" si="54"/>
        <v>1.2836236855017817</v>
      </c>
      <c r="K224">
        <f t="shared" si="54"/>
        <v>5.2775836888829537E-4</v>
      </c>
      <c r="L224">
        <f t="shared" si="54"/>
        <v>2.7747307650985464E-7</v>
      </c>
      <c r="M224">
        <f t="shared" si="60"/>
        <v>1.2348282848104606E-8</v>
      </c>
      <c r="N224">
        <f t="shared" si="54"/>
        <v>1.5660594515912111E-12</v>
      </c>
      <c r="O224">
        <f t="shared" si="61"/>
        <v>8.9696762252458826E-15</v>
      </c>
      <c r="P224">
        <f t="shared" si="62"/>
        <v>5.1161843748059779E-19</v>
      </c>
      <c r="Q224">
        <f t="shared" si="62"/>
        <v>1.6180045191518738E-21</v>
      </c>
      <c r="R224">
        <f t="shared" si="63"/>
        <v>6.8127329913969049E-26</v>
      </c>
      <c r="S224">
        <f t="shared" si="63"/>
        <v>8.1469548416396477E-30</v>
      </c>
      <c r="T224">
        <f t="shared" si="63"/>
        <v>3.9206682981162447E-34</v>
      </c>
      <c r="U224">
        <f t="shared" si="58"/>
        <v>238.63311473153615</v>
      </c>
      <c r="V224">
        <f t="shared" si="55"/>
        <v>9.6771428236556574</v>
      </c>
      <c r="W224">
        <f t="shared" si="59"/>
        <v>93.647093229430183</v>
      </c>
    </row>
    <row r="225" spans="1:23" x14ac:dyDescent="0.3">
      <c r="A225">
        <v>940.49999999999</v>
      </c>
      <c r="B225">
        <v>319</v>
      </c>
      <c r="C225">
        <f t="shared" si="52"/>
        <v>115.61408890990151</v>
      </c>
      <c r="D225">
        <f t="shared" si="53"/>
        <v>289.01013379565268</v>
      </c>
      <c r="E225">
        <f t="shared" si="56"/>
        <v>203.38591109009849</v>
      </c>
      <c r="F225">
        <f t="shared" si="57"/>
        <v>6.8020201462421187E-2</v>
      </c>
      <c r="G225">
        <f t="shared" si="57"/>
        <v>29.825406439383602</v>
      </c>
      <c r="H225">
        <f t="shared" si="57"/>
        <v>134.96676935140357</v>
      </c>
      <c r="I225">
        <f t="shared" si="57"/>
        <v>69.839936402224581</v>
      </c>
      <c r="J225">
        <f t="shared" si="54"/>
        <v>1.4794924475122981</v>
      </c>
      <c r="K225">
        <f t="shared" si="54"/>
        <v>6.7066871808695863E-4</v>
      </c>
      <c r="L225">
        <f t="shared" si="54"/>
        <v>3.6929907528371896E-7</v>
      </c>
      <c r="M225">
        <f t="shared" si="60"/>
        <v>1.7362181891798253E-8</v>
      </c>
      <c r="N225">
        <f t="shared" si="54"/>
        <v>2.2705938818131492E-12</v>
      </c>
      <c r="O225">
        <f t="shared" si="61"/>
        <v>1.3843923048874917E-14</v>
      </c>
      <c r="P225">
        <f t="shared" si="62"/>
        <v>8.0267520026563909E-19</v>
      </c>
      <c r="Q225">
        <f t="shared" si="62"/>
        <v>2.7256196460698794E-21</v>
      </c>
      <c r="R225">
        <f t="shared" si="63"/>
        <v>1.1510052399073887E-25</v>
      </c>
      <c r="S225">
        <f t="shared" si="63"/>
        <v>1.4996825985124888E-29</v>
      </c>
      <c r="T225">
        <f t="shared" si="63"/>
        <v>7.140267862699259E-34</v>
      </c>
      <c r="U225">
        <f t="shared" si="58"/>
        <v>236.18029589736807</v>
      </c>
      <c r="V225">
        <f t="shared" si="55"/>
        <v>-32.79438480726958</v>
      </c>
      <c r="W225">
        <f t="shared" si="59"/>
        <v>1075.4716748872738</v>
      </c>
    </row>
    <row r="226" spans="1:23" x14ac:dyDescent="0.3">
      <c r="A226">
        <v>940.54999999998995</v>
      </c>
      <c r="B226">
        <v>378</v>
      </c>
      <c r="C226">
        <f t="shared" si="52"/>
        <v>115.53843537499461</v>
      </c>
      <c r="D226">
        <f t="shared" si="53"/>
        <v>288.96013379565272</v>
      </c>
      <c r="E226">
        <f t="shared" si="56"/>
        <v>262.46156462500539</v>
      </c>
      <c r="F226">
        <f t="shared" si="57"/>
        <v>5.5263315347645628E-2</v>
      </c>
      <c r="G226">
        <f t="shared" si="57"/>
        <v>26.640137144681475</v>
      </c>
      <c r="H226">
        <f t="shared" si="57"/>
        <v>131.5543168751017</v>
      </c>
      <c r="I226">
        <f t="shared" si="57"/>
        <v>73.88995313008067</v>
      </c>
      <c r="J226">
        <f t="shared" si="54"/>
        <v>1.7009066441053595</v>
      </c>
      <c r="K226">
        <f t="shared" si="54"/>
        <v>8.4996105939321896E-4</v>
      </c>
      <c r="L226">
        <f t="shared" si="54"/>
        <v>4.9038288657243594E-7</v>
      </c>
      <c r="M226">
        <f t="shared" si="60"/>
        <v>2.4345578148881359E-8</v>
      </c>
      <c r="N226">
        <f t="shared" si="54"/>
        <v>3.2845085480039599E-12</v>
      </c>
      <c r="O226">
        <f t="shared" si="61"/>
        <v>2.1308831945022528E-14</v>
      </c>
      <c r="P226">
        <f t="shared" si="62"/>
        <v>1.2564153045662692E-18</v>
      </c>
      <c r="Q226">
        <f t="shared" si="62"/>
        <v>4.5789808729476197E-21</v>
      </c>
      <c r="R226">
        <f t="shared" si="63"/>
        <v>1.9401394573097829E-25</v>
      </c>
      <c r="S226">
        <f t="shared" si="63"/>
        <v>2.7530966196097373E-29</v>
      </c>
      <c r="T226">
        <f t="shared" si="63"/>
        <v>1.2973842533568467E-33</v>
      </c>
      <c r="U226">
        <f t="shared" si="58"/>
        <v>233.84142758510805</v>
      </c>
      <c r="V226">
        <f t="shared" si="55"/>
        <v>28.620137039897344</v>
      </c>
      <c r="W226">
        <f t="shared" si="59"/>
        <v>819.1122441825039</v>
      </c>
    </row>
    <row r="227" spans="1:23" x14ac:dyDescent="0.3">
      <c r="A227">
        <v>940.59999999999002</v>
      </c>
      <c r="B227">
        <v>380</v>
      </c>
      <c r="C227">
        <f t="shared" si="52"/>
        <v>115.4627818400877</v>
      </c>
      <c r="D227">
        <f t="shared" si="53"/>
        <v>288.91013379565265</v>
      </c>
      <c r="E227">
        <f t="shared" si="56"/>
        <v>264.5372181599123</v>
      </c>
      <c r="F227">
        <f t="shared" si="57"/>
        <v>4.4784595065320287E-2</v>
      </c>
      <c r="G227">
        <f t="shared" si="57"/>
        <v>23.73445351656996</v>
      </c>
      <c r="H227">
        <f t="shared" si="57"/>
        <v>127.90162131329119</v>
      </c>
      <c r="I227">
        <f t="shared" si="57"/>
        <v>77.975764534890686</v>
      </c>
      <c r="J227">
        <f t="shared" si="54"/>
        <v>1.9504772868205702</v>
      </c>
      <c r="K227">
        <f t="shared" si="54"/>
        <v>1.0742566877845988E-3</v>
      </c>
      <c r="L227">
        <f t="shared" si="54"/>
        <v>6.4966894298162468E-7</v>
      </c>
      <c r="M227">
        <f t="shared" si="60"/>
        <v>3.4045047231500282E-8</v>
      </c>
      <c r="N227">
        <f t="shared" si="54"/>
        <v>4.7402477903817559E-12</v>
      </c>
      <c r="O227">
        <f t="shared" si="61"/>
        <v>3.2709821171136205E-14</v>
      </c>
      <c r="P227">
        <f t="shared" si="62"/>
        <v>1.9621233481920105E-18</v>
      </c>
      <c r="Q227">
        <f t="shared" si="62"/>
        <v>7.6716797603011188E-21</v>
      </c>
      <c r="R227">
        <f t="shared" si="63"/>
        <v>3.2627838981615875E-25</v>
      </c>
      <c r="S227">
        <f t="shared" si="63"/>
        <v>5.0403606455700403E-29</v>
      </c>
      <c r="T227">
        <f t="shared" si="63"/>
        <v>2.3519195137773711E-33</v>
      </c>
      <c r="U227">
        <f t="shared" si="58"/>
        <v>231.60817618704428</v>
      </c>
      <c r="V227">
        <f t="shared" si="55"/>
        <v>32.929041972868021</v>
      </c>
      <c r="W227">
        <f t="shared" si="59"/>
        <v>1084.3218052509039</v>
      </c>
    </row>
    <row r="228" spans="1:23" x14ac:dyDescent="0.3">
      <c r="A228">
        <v>940.64999999998997</v>
      </c>
      <c r="B228">
        <v>352</v>
      </c>
      <c r="C228">
        <f t="shared" si="52"/>
        <v>115.38712830518079</v>
      </c>
      <c r="D228">
        <f t="shared" si="53"/>
        <v>288.8601337956527</v>
      </c>
      <c r="E228">
        <f t="shared" si="56"/>
        <v>236.61287169481921</v>
      </c>
      <c r="F228">
        <f t="shared" si="57"/>
        <v>3.6200374439668302E-2</v>
      </c>
      <c r="G228">
        <f t="shared" si="57"/>
        <v>21.091851820834414</v>
      </c>
      <c r="H228">
        <f t="shared" si="57"/>
        <v>124.03369749581998</v>
      </c>
      <c r="I228">
        <f t="shared" si="57"/>
        <v>82.077966246952016</v>
      </c>
      <c r="J228">
        <f t="shared" si="54"/>
        <v>2.2309714457331302</v>
      </c>
      <c r="K228">
        <f t="shared" si="54"/>
        <v>1.354051431995918E-3</v>
      </c>
      <c r="L228">
        <f t="shared" si="54"/>
        <v>8.5871415385477241E-7</v>
      </c>
      <c r="M228">
        <f t="shared" si="60"/>
        <v>4.7479468362423211E-8</v>
      </c>
      <c r="N228">
        <f t="shared" si="54"/>
        <v>6.8254518497450115E-12</v>
      </c>
      <c r="O228">
        <f t="shared" si="61"/>
        <v>5.0074284574666672E-14</v>
      </c>
      <c r="P228">
        <f t="shared" si="62"/>
        <v>3.0571666140718052E-18</v>
      </c>
      <c r="Q228">
        <f t="shared" si="62"/>
        <v>1.2818291980242325E-20</v>
      </c>
      <c r="R228">
        <f t="shared" si="63"/>
        <v>5.4744864787637079E-25</v>
      </c>
      <c r="S228">
        <f t="shared" si="63"/>
        <v>9.2027967119670333E-29</v>
      </c>
      <c r="T228">
        <f t="shared" si="63"/>
        <v>4.2537895813994915E-33</v>
      </c>
      <c r="U228">
        <f t="shared" si="58"/>
        <v>229.47204234141168</v>
      </c>
      <c r="V228">
        <f t="shared" si="55"/>
        <v>7.1408293534075256</v>
      </c>
      <c r="W228">
        <f t="shared" si="59"/>
        <v>50.99144385448654</v>
      </c>
    </row>
    <row r="229" spans="1:23" x14ac:dyDescent="0.3">
      <c r="A229">
        <v>940.69999999999004</v>
      </c>
      <c r="B229">
        <v>332</v>
      </c>
      <c r="C229">
        <f t="shared" si="52"/>
        <v>115.31147477027389</v>
      </c>
      <c r="D229">
        <f t="shared" si="53"/>
        <v>288.81013379565263</v>
      </c>
      <c r="E229">
        <f t="shared" si="56"/>
        <v>216.68852522972611</v>
      </c>
      <c r="F229">
        <f t="shared" si="57"/>
        <v>2.918704772947767E-2</v>
      </c>
      <c r="G229">
        <f t="shared" si="57"/>
        <v>18.695749535174599</v>
      </c>
      <c r="H229">
        <f t="shared" si="57"/>
        <v>119.97645506263829</v>
      </c>
      <c r="I229">
        <f t="shared" si="57"/>
        <v>86.175979159643546</v>
      </c>
      <c r="J229">
        <f t="shared" si="54"/>
        <v>2.5453049427968804</v>
      </c>
      <c r="K229">
        <f t="shared" si="54"/>
        <v>1.7020813511310028E-3</v>
      </c>
      <c r="L229">
        <f t="shared" si="54"/>
        <v>1.1324130127433671E-6</v>
      </c>
      <c r="M229">
        <f t="shared" si="60"/>
        <v>6.6035247765052881E-8</v>
      </c>
      <c r="N229">
        <f t="shared" si="54"/>
        <v>9.8053135273629751E-12</v>
      </c>
      <c r="O229">
        <f t="shared" si="61"/>
        <v>7.6448574948907931E-14</v>
      </c>
      <c r="P229">
        <f t="shared" si="62"/>
        <v>4.7523850997992151E-18</v>
      </c>
      <c r="Q229">
        <f t="shared" si="62"/>
        <v>2.1359344079395785E-20</v>
      </c>
      <c r="R229">
        <f t="shared" si="63"/>
        <v>9.1642764010020589E-25</v>
      </c>
      <c r="S229">
        <f t="shared" si="63"/>
        <v>1.6756993574784081E-28</v>
      </c>
      <c r="T229">
        <f t="shared" si="63"/>
        <v>7.6758992508503366E-33</v>
      </c>
      <c r="U229">
        <f t="shared" si="58"/>
        <v>227.42437902779213</v>
      </c>
      <c r="V229">
        <f t="shared" si="55"/>
        <v>-10.735853798066017</v>
      </c>
      <c r="W229">
        <f t="shared" si="59"/>
        <v>115.25855677344853</v>
      </c>
    </row>
    <row r="230" spans="1:23" x14ac:dyDescent="0.3">
      <c r="A230">
        <v>940.74999999999</v>
      </c>
      <c r="B230">
        <v>339</v>
      </c>
      <c r="C230">
        <f t="shared" si="52"/>
        <v>115.23582123536721</v>
      </c>
      <c r="D230">
        <f t="shared" si="53"/>
        <v>288.76013379565268</v>
      </c>
      <c r="E230">
        <f t="shared" si="56"/>
        <v>223.76417876463279</v>
      </c>
      <c r="F230">
        <f t="shared" si="57"/>
        <v>2.3472533556782943E-2</v>
      </c>
      <c r="G230">
        <f t="shared" si="57"/>
        <v>16.529653337210068</v>
      </c>
      <c r="H230">
        <f t="shared" si="57"/>
        <v>115.75641169214478</v>
      </c>
      <c r="I230">
        <f t="shared" si="57"/>
        <v>90.248202618786763</v>
      </c>
      <c r="J230">
        <f t="shared" si="54"/>
        <v>2.8965319588899288</v>
      </c>
      <c r="K230">
        <f t="shared" si="54"/>
        <v>2.1337499492811627E-3</v>
      </c>
      <c r="L230">
        <f t="shared" si="54"/>
        <v>1.4899126108253317E-6</v>
      </c>
      <c r="M230">
        <f t="shared" si="60"/>
        <v>9.159332684786166E-8</v>
      </c>
      <c r="N230">
        <f t="shared" si="54"/>
        <v>1.4053719377332394E-11</v>
      </c>
      <c r="O230">
        <f t="shared" si="61"/>
        <v>1.1639708208784381E-13</v>
      </c>
      <c r="P230">
        <f t="shared" si="62"/>
        <v>7.3706172246712582E-18</v>
      </c>
      <c r="Q230">
        <f t="shared" si="62"/>
        <v>3.5494717311876683E-20</v>
      </c>
      <c r="R230">
        <f t="shared" si="63"/>
        <v>1.5305682004265453E-24</v>
      </c>
      <c r="S230">
        <f t="shared" si="63"/>
        <v>3.0429193048249991E-28</v>
      </c>
      <c r="T230">
        <f t="shared" si="63"/>
        <v>1.3819179030144422E-32</v>
      </c>
      <c r="U230">
        <f t="shared" si="58"/>
        <v>225.45640747205772</v>
      </c>
      <c r="V230">
        <f t="shared" si="55"/>
        <v>-1.6922287074249311</v>
      </c>
      <c r="W230">
        <f t="shared" si="59"/>
        <v>2.8636379982330533</v>
      </c>
    </row>
    <row r="231" spans="1:23" x14ac:dyDescent="0.3">
      <c r="A231">
        <v>940.79999999998995</v>
      </c>
      <c r="B231">
        <v>332</v>
      </c>
      <c r="C231">
        <f t="shared" si="52"/>
        <v>115.16016770046031</v>
      </c>
      <c r="D231">
        <f t="shared" si="53"/>
        <v>288.71013379565272</v>
      </c>
      <c r="E231">
        <f t="shared" si="56"/>
        <v>216.83983229953969</v>
      </c>
      <c r="F231">
        <f t="shared" si="57"/>
        <v>1.8828792248268972E-2</v>
      </c>
      <c r="G231">
        <f t="shared" si="57"/>
        <v>14.577307147765856</v>
      </c>
      <c r="H231">
        <f t="shared" si="57"/>
        <v>111.40040773549403</v>
      </c>
      <c r="I231">
        <f t="shared" si="57"/>
        <v>94.272188779811614</v>
      </c>
      <c r="J231">
        <f t="shared" si="54"/>
        <v>3.2878312810370645</v>
      </c>
      <c r="K231">
        <f t="shared" si="54"/>
        <v>2.6676250812656039E-3</v>
      </c>
      <c r="L231">
        <f t="shared" si="54"/>
        <v>1.9557640360031081E-6</v>
      </c>
      <c r="M231">
        <f t="shared" si="60"/>
        <v>1.2669804500674965E-7</v>
      </c>
      <c r="N231">
        <f t="shared" si="54"/>
        <v>2.009651652987616E-11</v>
      </c>
      <c r="O231">
        <f t="shared" si="61"/>
        <v>1.7673918586936554E-13</v>
      </c>
      <c r="P231">
        <f t="shared" si="62"/>
        <v>1.1405013527890354E-17</v>
      </c>
      <c r="Q231">
        <f t="shared" si="62"/>
        <v>5.8824411272307332E-20</v>
      </c>
      <c r="R231">
        <f t="shared" si="63"/>
        <v>2.5503918246427144E-24</v>
      </c>
      <c r="S231">
        <f t="shared" si="63"/>
        <v>5.5106499646800665E-28</v>
      </c>
      <c r="T231">
        <f t="shared" si="63"/>
        <v>2.4821895075349564E-32</v>
      </c>
      <c r="U231">
        <f t="shared" si="58"/>
        <v>223.55923344392045</v>
      </c>
      <c r="V231">
        <f t="shared" si="55"/>
        <v>-6.719401144380754</v>
      </c>
      <c r="W231">
        <f t="shared" si="59"/>
        <v>45.150351739105389</v>
      </c>
    </row>
    <row r="232" spans="1:23" x14ac:dyDescent="0.3">
      <c r="A232">
        <v>940.84999999999002</v>
      </c>
      <c r="B232">
        <v>328</v>
      </c>
      <c r="C232">
        <f t="shared" si="52"/>
        <v>115.0845141655534</v>
      </c>
      <c r="D232">
        <f t="shared" si="53"/>
        <v>288.66013379565265</v>
      </c>
      <c r="E232">
        <f t="shared" si="56"/>
        <v>212.9154858344466</v>
      </c>
      <c r="F232">
        <f t="shared" si="57"/>
        <v>1.506529545183786E-2</v>
      </c>
      <c r="G232">
        <f t="shared" si="57"/>
        <v>12.822820364824372</v>
      </c>
      <c r="H232">
        <f t="shared" si="57"/>
        <v>106.93532649313126</v>
      </c>
      <c r="I232">
        <f t="shared" si="57"/>
        <v>98.224836462239494</v>
      </c>
      <c r="J232">
        <f t="shared" si="54"/>
        <v>3.7224889412980664</v>
      </c>
      <c r="K232">
        <f t="shared" si="54"/>
        <v>3.3260143460328265E-3</v>
      </c>
      <c r="L232">
        <f t="shared" si="54"/>
        <v>2.561367119924794E-6</v>
      </c>
      <c r="M232">
        <f t="shared" si="60"/>
        <v>1.7478093220718008E-7</v>
      </c>
      <c r="N232">
        <f t="shared" si="54"/>
        <v>2.8671473085354044E-11</v>
      </c>
      <c r="O232">
        <f t="shared" si="61"/>
        <v>2.676342340451983E-13</v>
      </c>
      <c r="P232">
        <f t="shared" si="62"/>
        <v>1.7607085232334897E-17</v>
      </c>
      <c r="Q232">
        <f t="shared" si="62"/>
        <v>9.722311124170171E-20</v>
      </c>
      <c r="R232">
        <f t="shared" si="63"/>
        <v>4.2399510618058143E-24</v>
      </c>
      <c r="S232">
        <f t="shared" si="63"/>
        <v>9.9525249179783629E-28</v>
      </c>
      <c r="T232">
        <f t="shared" si="63"/>
        <v>4.4482311038558845E-32</v>
      </c>
      <c r="U232">
        <f t="shared" si="58"/>
        <v>221.72386630746803</v>
      </c>
      <c r="V232">
        <f t="shared" si="55"/>
        <v>-8.8083804730214297</v>
      </c>
      <c r="W232">
        <f t="shared" si="59"/>
        <v>77.587566557505227</v>
      </c>
    </row>
    <row r="233" spans="1:23" x14ac:dyDescent="0.3">
      <c r="A233">
        <v>940.89999999998997</v>
      </c>
      <c r="B233">
        <v>327</v>
      </c>
      <c r="C233">
        <f t="shared" si="52"/>
        <v>115.0088606306465</v>
      </c>
      <c r="D233">
        <f t="shared" si="53"/>
        <v>288.6101337956527</v>
      </c>
      <c r="E233">
        <f t="shared" si="56"/>
        <v>211.9911393693535</v>
      </c>
      <c r="F233">
        <f t="shared" si="57"/>
        <v>1.2023351326990327E-2</v>
      </c>
      <c r="G233">
        <f t="shared" si="57"/>
        <v>11.250776739650448</v>
      </c>
      <c r="H233">
        <f t="shared" si="57"/>
        <v>102.38782412727092</v>
      </c>
      <c r="I233">
        <f t="shared" si="57"/>
        <v>102.0826023950641</v>
      </c>
      <c r="J233">
        <f t="shared" si="54"/>
        <v>4.2038770328039563</v>
      </c>
      <c r="K233">
        <f t="shared" si="54"/>
        <v>4.1356283333406439E-3</v>
      </c>
      <c r="L233">
        <f t="shared" si="54"/>
        <v>3.3467781080258435E-6</v>
      </c>
      <c r="M233">
        <f t="shared" si="60"/>
        <v>2.4045634804231799E-7</v>
      </c>
      <c r="N233">
        <f t="shared" si="54"/>
        <v>4.0811160423021933E-11</v>
      </c>
      <c r="O233">
        <f t="shared" si="61"/>
        <v>4.0417415340185495E-13</v>
      </c>
      <c r="P233">
        <f t="shared" si="62"/>
        <v>2.7119322969123402E-17</v>
      </c>
      <c r="Q233">
        <f t="shared" si="62"/>
        <v>1.6025053871343176E-19</v>
      </c>
      <c r="R233">
        <f t="shared" si="63"/>
        <v>7.0325769858331488E-24</v>
      </c>
      <c r="S233">
        <f t="shared" si="63"/>
        <v>1.792593343511533E-27</v>
      </c>
      <c r="T233">
        <f t="shared" si="63"/>
        <v>7.953155327305862E-32</v>
      </c>
      <c r="U233">
        <f t="shared" si="58"/>
        <v>219.94124286172541</v>
      </c>
      <c r="V233">
        <f t="shared" si="55"/>
        <v>-7.9501034923719089</v>
      </c>
      <c r="W233">
        <f t="shared" si="59"/>
        <v>63.204145539424026</v>
      </c>
    </row>
    <row r="234" spans="1:23" x14ac:dyDescent="0.3">
      <c r="A234">
        <v>940.94999999999004</v>
      </c>
      <c r="B234">
        <v>346</v>
      </c>
      <c r="C234">
        <f t="shared" si="52"/>
        <v>114.93320709573959</v>
      </c>
      <c r="D234">
        <f t="shared" si="53"/>
        <v>288.56013379565263</v>
      </c>
      <c r="E234">
        <f t="shared" si="56"/>
        <v>231.06679290426041</v>
      </c>
      <c r="F234">
        <f t="shared" si="57"/>
        <v>9.5711939436702292E-3</v>
      </c>
      <c r="G234">
        <f t="shared" si="57"/>
        <v>9.846324617741498</v>
      </c>
      <c r="H234">
        <f t="shared" si="57"/>
        <v>97.784072890538965</v>
      </c>
      <c r="I234">
        <f t="shared" si="57"/>
        <v>105.82172733357716</v>
      </c>
      <c r="J234">
        <f t="shared" si="54"/>
        <v>4.7354285317350966</v>
      </c>
      <c r="K234">
        <f t="shared" si="54"/>
        <v>5.1283415745727555E-3</v>
      </c>
      <c r="L234">
        <f t="shared" si="54"/>
        <v>4.3629649454273448E-6</v>
      </c>
      <c r="M234">
        <f t="shared" si="60"/>
        <v>3.2991077525880782E-7</v>
      </c>
      <c r="N234">
        <f t="shared" si="54"/>
        <v>5.7957226627054009E-11</v>
      </c>
      <c r="O234">
        <f t="shared" si="61"/>
        <v>6.0871424849805747E-13</v>
      </c>
      <c r="P234">
        <f t="shared" si="62"/>
        <v>4.1674455543125384E-17</v>
      </c>
      <c r="Q234">
        <f t="shared" si="62"/>
        <v>2.6341926844114305E-19</v>
      </c>
      <c r="R234">
        <f t="shared" si="63"/>
        <v>1.1637718850520601E-23</v>
      </c>
      <c r="S234">
        <f t="shared" si="63"/>
        <v>3.2199441807643461E-27</v>
      </c>
      <c r="T234">
        <f t="shared" si="63"/>
        <v>1.4187023925154996E-31</v>
      </c>
      <c r="U234">
        <f t="shared" si="58"/>
        <v>218.20225760204522</v>
      </c>
      <c r="V234">
        <f t="shared" si="55"/>
        <v>12.864535302215188</v>
      </c>
      <c r="W234">
        <f t="shared" si="59"/>
        <v>165.49626854194082</v>
      </c>
    </row>
    <row r="235" spans="1:23" x14ac:dyDescent="0.3">
      <c r="A235">
        <v>940.99999999999</v>
      </c>
      <c r="B235">
        <v>316</v>
      </c>
      <c r="C235">
        <f t="shared" si="52"/>
        <v>114.85755356083268</v>
      </c>
      <c r="D235">
        <f t="shared" si="53"/>
        <v>288.51013379565268</v>
      </c>
      <c r="E235">
        <f t="shared" si="56"/>
        <v>201.14244643916732</v>
      </c>
      <c r="F235">
        <f t="shared" si="57"/>
        <v>7.5997514729856941E-3</v>
      </c>
      <c r="G235">
        <f t="shared" si="57"/>
        <v>8.5952494927079446</v>
      </c>
      <c r="H235">
        <f t="shared" si="57"/>
        <v>93.149520976285288</v>
      </c>
      <c r="I235">
        <f t="shared" si="57"/>
        <v>109.41847414880692</v>
      </c>
      <c r="J235">
        <f t="shared" si="54"/>
        <v>5.3206080068497492</v>
      </c>
      <c r="K235">
        <f t="shared" si="54"/>
        <v>6.342061415531933E-3</v>
      </c>
      <c r="L235">
        <f t="shared" si="54"/>
        <v>5.6746129205285089E-6</v>
      </c>
      <c r="M235">
        <f t="shared" si="60"/>
        <v>4.5141377917156942E-7</v>
      </c>
      <c r="N235">
        <f t="shared" si="54"/>
        <v>8.2117545912568368E-11</v>
      </c>
      <c r="O235">
        <f t="shared" si="61"/>
        <v>9.1427418160440054E-13</v>
      </c>
      <c r="P235">
        <f t="shared" si="62"/>
        <v>6.3894097623898176E-17</v>
      </c>
      <c r="Q235">
        <f t="shared" si="62"/>
        <v>4.3183082333862342E-19</v>
      </c>
      <c r="R235">
        <f t="shared" si="63"/>
        <v>1.9214139607774065E-23</v>
      </c>
      <c r="S235">
        <f t="shared" si="63"/>
        <v>5.7681024374843709E-27</v>
      </c>
      <c r="T235">
        <f t="shared" si="63"/>
        <v>2.5248922695967008E-31</v>
      </c>
      <c r="U235">
        <f t="shared" si="58"/>
        <v>216.4978005636481</v>
      </c>
      <c r="V235">
        <f t="shared" si="55"/>
        <v>-15.355354124480783</v>
      </c>
      <c r="W235">
        <f t="shared" si="59"/>
        <v>235.78690028820901</v>
      </c>
    </row>
    <row r="236" spans="1:23" x14ac:dyDescent="0.3">
      <c r="A236">
        <v>941.04999999998995</v>
      </c>
      <c r="B236">
        <v>324</v>
      </c>
      <c r="C236">
        <f t="shared" si="52"/>
        <v>114.78190002592601</v>
      </c>
      <c r="D236">
        <f t="shared" si="53"/>
        <v>288.46013379565272</v>
      </c>
      <c r="E236">
        <f t="shared" si="56"/>
        <v>209.21809997407399</v>
      </c>
      <c r="F236">
        <f t="shared" si="57"/>
        <v>6.0190140705338284E-3</v>
      </c>
      <c r="G236">
        <f t="shared" si="57"/>
        <v>7.484030001158998</v>
      </c>
      <c r="H236">
        <f t="shared" si="57"/>
        <v>88.508671869612073</v>
      </c>
      <c r="I236">
        <f t="shared" si="57"/>
        <v>112.84937465641835</v>
      </c>
      <c r="J236">
        <f t="shared" si="54"/>
        <v>5.9628781606206287</v>
      </c>
      <c r="K236">
        <f t="shared" si="54"/>
        <v>7.8217152387001793E-3</v>
      </c>
      <c r="L236">
        <f t="shared" si="54"/>
        <v>7.3636048708977281E-6</v>
      </c>
      <c r="M236">
        <f t="shared" si="60"/>
        <v>6.1598648068266905E-7</v>
      </c>
      <c r="N236">
        <f t="shared" si="54"/>
        <v>1.1608177583281294E-10</v>
      </c>
      <c r="O236">
        <f t="shared" si="61"/>
        <v>1.3694857001147449E-12</v>
      </c>
      <c r="P236">
        <f t="shared" si="62"/>
        <v>9.7735257628375861E-17</v>
      </c>
      <c r="Q236">
        <f t="shared" si="62"/>
        <v>7.0598877362059433E-19</v>
      </c>
      <c r="R236">
        <f t="shared" si="63"/>
        <v>3.1650001690663371E-23</v>
      </c>
      <c r="S236">
        <f t="shared" si="63"/>
        <v>1.0304706908244087E-26</v>
      </c>
      <c r="T236">
        <f t="shared" si="63"/>
        <v>4.4832619940032705E-31</v>
      </c>
      <c r="U236">
        <f t="shared" si="58"/>
        <v>214.81880339682809</v>
      </c>
      <c r="V236">
        <f t="shared" si="55"/>
        <v>-5.6007034227540942</v>
      </c>
      <c r="W236">
        <f t="shared" si="59"/>
        <v>31.367878829649424</v>
      </c>
    </row>
    <row r="237" spans="1:23" x14ac:dyDescent="0.3">
      <c r="A237">
        <v>941.09999999999002</v>
      </c>
      <c r="B237">
        <v>343</v>
      </c>
      <c r="C237">
        <f t="shared" si="52"/>
        <v>114.7062464910191</v>
      </c>
      <c r="D237">
        <f t="shared" si="53"/>
        <v>288.41013379565265</v>
      </c>
      <c r="E237">
        <f t="shared" si="56"/>
        <v>228.2937535089809</v>
      </c>
      <c r="F237">
        <f t="shared" si="57"/>
        <v>4.7549288368840545E-3</v>
      </c>
      <c r="G237">
        <f t="shared" si="57"/>
        <v>6.4998786234853663</v>
      </c>
      <c r="H237">
        <f t="shared" si="57"/>
        <v>83.884885613653651</v>
      </c>
      <c r="I237">
        <f t="shared" si="57"/>
        <v>116.09148167051193</v>
      </c>
      <c r="J237">
        <f t="shared" si="54"/>
        <v>6.6656622176283804</v>
      </c>
      <c r="K237">
        <f t="shared" si="54"/>
        <v>9.6203664701767794E-3</v>
      </c>
      <c r="L237">
        <f t="shared" si="54"/>
        <v>9.5333255736428508E-6</v>
      </c>
      <c r="M237">
        <f t="shared" si="60"/>
        <v>8.3827324969487939E-7</v>
      </c>
      <c r="N237">
        <f t="shared" si="54"/>
        <v>1.6371626930907192E-10</v>
      </c>
      <c r="O237">
        <f t="shared" si="61"/>
        <v>2.0457690578187373E-12</v>
      </c>
      <c r="P237">
        <f t="shared" si="62"/>
        <v>1.4915626441938861E-16</v>
      </c>
      <c r="Q237">
        <f t="shared" si="62"/>
        <v>1.1510654269117084E-18</v>
      </c>
      <c r="R237">
        <f t="shared" si="63"/>
        <v>5.2014717967831673E-23</v>
      </c>
      <c r="S237">
        <f t="shared" si="63"/>
        <v>1.835931109833287E-26</v>
      </c>
      <c r="T237">
        <f t="shared" si="63"/>
        <v>7.9422782886858139E-31</v>
      </c>
      <c r="U237">
        <f t="shared" si="58"/>
        <v>213.15629379235097</v>
      </c>
      <c r="V237">
        <f t="shared" si="55"/>
        <v>15.137459716629934</v>
      </c>
      <c r="W237">
        <f t="shared" si="59"/>
        <v>229.14268667259401</v>
      </c>
    </row>
    <row r="238" spans="1:23" x14ac:dyDescent="0.3">
      <c r="A238">
        <v>941.14999999998997</v>
      </c>
      <c r="B238">
        <v>336</v>
      </c>
      <c r="C238">
        <f t="shared" si="52"/>
        <v>114.6305929561122</v>
      </c>
      <c r="D238">
        <f t="shared" si="53"/>
        <v>288.3601337956527</v>
      </c>
      <c r="E238">
        <f t="shared" si="56"/>
        <v>221.3694070438878</v>
      </c>
      <c r="F238">
        <f t="shared" si="57"/>
        <v>3.746755722551664E-3</v>
      </c>
      <c r="G238">
        <f t="shared" si="57"/>
        <v>5.6307684508295992</v>
      </c>
      <c r="H238">
        <f t="shared" si="57"/>
        <v>79.300203913117585</v>
      </c>
      <c r="I238">
        <f t="shared" si="57"/>
        <v>119.12262254958635</v>
      </c>
      <c r="J238">
        <f t="shared" si="54"/>
        <v>7.4323022562556513</v>
      </c>
      <c r="K238">
        <f t="shared" si="54"/>
        <v>1.1800469563797279E-2</v>
      </c>
      <c r="L238">
        <f t="shared" si="54"/>
        <v>1.2313969918243972E-5</v>
      </c>
      <c r="M238">
        <f t="shared" si="60"/>
        <v>1.1376746791715384E-6</v>
      </c>
      <c r="N238">
        <f t="shared" si="54"/>
        <v>2.3036651409685855E-10</v>
      </c>
      <c r="O238">
        <f t="shared" si="61"/>
        <v>3.0477108931155121E-12</v>
      </c>
      <c r="P238">
        <f t="shared" si="62"/>
        <v>2.2710748545678751E-16</v>
      </c>
      <c r="Q238">
        <f t="shared" si="62"/>
        <v>1.8716312258486119E-18</v>
      </c>
      <c r="R238">
        <f t="shared" si="63"/>
        <v>8.5286142819263325E-23</v>
      </c>
      <c r="S238">
        <f t="shared" si="63"/>
        <v>3.2620842695711633E-26</v>
      </c>
      <c r="T238">
        <f t="shared" si="63"/>
        <v>1.4037694806819373E-30</v>
      </c>
      <c r="U238">
        <f t="shared" si="58"/>
        <v>211.50145784695351</v>
      </c>
      <c r="V238">
        <f t="shared" si="55"/>
        <v>9.8679491969342905</v>
      </c>
      <c r="W238">
        <f t="shared" si="59"/>
        <v>97.376421353276115</v>
      </c>
    </row>
    <row r="239" spans="1:23" x14ac:dyDescent="0.3">
      <c r="A239">
        <v>941.19999999999004</v>
      </c>
      <c r="B239">
        <v>279</v>
      </c>
      <c r="C239">
        <f t="shared" si="52"/>
        <v>114.55493942120529</v>
      </c>
      <c r="D239">
        <f t="shared" si="53"/>
        <v>288.31013379565263</v>
      </c>
      <c r="E239">
        <f t="shared" si="56"/>
        <v>164.44506057879471</v>
      </c>
      <c r="F239">
        <f t="shared" si="57"/>
        <v>2.9448245951080127E-3</v>
      </c>
      <c r="G239">
        <f t="shared" si="57"/>
        <v>4.8654474361142199</v>
      </c>
      <c r="H239">
        <f t="shared" si="57"/>
        <v>74.775200490089858</v>
      </c>
      <c r="I239">
        <f t="shared" si="57"/>
        <v>121.92165035315101</v>
      </c>
      <c r="J239">
        <f t="shared" si="54"/>
        <v>8.2660136679364111</v>
      </c>
      <c r="K239">
        <f t="shared" si="54"/>
        <v>1.443527360863575E-2</v>
      </c>
      <c r="L239">
        <f t="shared" si="54"/>
        <v>1.5869069659798654E-5</v>
      </c>
      <c r="M239">
        <f t="shared" si="60"/>
        <v>1.5398153150399042E-6</v>
      </c>
      <c r="N239">
        <f t="shared" si="54"/>
        <v>3.2340488565704283E-10</v>
      </c>
      <c r="O239">
        <f t="shared" si="61"/>
        <v>4.5280267807750327E-12</v>
      </c>
      <c r="P239">
        <f t="shared" si="62"/>
        <v>3.4500160411886307E-16</v>
      </c>
      <c r="Q239">
        <f t="shared" si="62"/>
        <v>3.0349994210256425E-18</v>
      </c>
      <c r="R239">
        <f t="shared" si="63"/>
        <v>1.3951805506814333E-22</v>
      </c>
      <c r="S239">
        <f t="shared" si="63"/>
        <v>5.7803219575171813E-26</v>
      </c>
      <c r="T239">
        <f t="shared" si="63"/>
        <v>2.4754046761861683E-30</v>
      </c>
      <c r="U239">
        <f t="shared" si="58"/>
        <v>209.84570945470816</v>
      </c>
      <c r="V239">
        <f t="shared" si="55"/>
        <v>-45.400648875913447</v>
      </c>
      <c r="W239">
        <f t="shared" si="59"/>
        <v>2061.2189183539808</v>
      </c>
    </row>
    <row r="240" spans="1:23" x14ac:dyDescent="0.3">
      <c r="A240">
        <v>941.24999999999</v>
      </c>
      <c r="B240">
        <v>298</v>
      </c>
      <c r="C240">
        <f t="shared" si="52"/>
        <v>114.47928588629838</v>
      </c>
      <c r="D240">
        <f t="shared" si="53"/>
        <v>288.26013379565268</v>
      </c>
      <c r="E240">
        <f t="shared" si="56"/>
        <v>183.52071411370162</v>
      </c>
      <c r="F240">
        <f t="shared" si="57"/>
        <v>2.3086398014829233E-3</v>
      </c>
      <c r="G240">
        <f t="shared" si="57"/>
        <v>4.1934415702740964</v>
      </c>
      <c r="H240">
        <f t="shared" si="57"/>
        <v>70.328857597646362</v>
      </c>
      <c r="I240">
        <f t="shared" si="57"/>
        <v>124.46868865394373</v>
      </c>
      <c r="J240">
        <f t="shared" si="54"/>
        <v>9.1698360230156108</v>
      </c>
      <c r="K240">
        <f t="shared" si="54"/>
        <v>1.7610383299640067E-2</v>
      </c>
      <c r="L240">
        <f t="shared" si="54"/>
        <v>2.0403494703296368E-5</v>
      </c>
      <c r="M240">
        <f t="shared" si="60"/>
        <v>2.0784387715851609E-6</v>
      </c>
      <c r="N240">
        <f t="shared" si="54"/>
        <v>4.5297425267693772E-10</v>
      </c>
      <c r="O240">
        <f t="shared" si="61"/>
        <v>6.7090690879546614E-12</v>
      </c>
      <c r="P240">
        <f t="shared" si="62"/>
        <v>5.2289019086386843E-16</v>
      </c>
      <c r="Q240">
        <f t="shared" si="62"/>
        <v>4.9081180600051021E-18</v>
      </c>
      <c r="R240">
        <f t="shared" si="63"/>
        <v>2.2770998167167031E-22</v>
      </c>
      <c r="S240">
        <f t="shared" si="63"/>
        <v>1.0214731124183714E-25</v>
      </c>
      <c r="T240">
        <f t="shared" si="63"/>
        <v>4.3550819607850891E-30</v>
      </c>
      <c r="U240">
        <f t="shared" si="58"/>
        <v>208.18076535037409</v>
      </c>
      <c r="V240">
        <f t="shared" si="55"/>
        <v>-24.660051236672473</v>
      </c>
      <c r="W240">
        <f t="shared" si="59"/>
        <v>608.11812699531151</v>
      </c>
    </row>
    <row r="241" spans="1:23" x14ac:dyDescent="0.3">
      <c r="A241">
        <v>941.29999999998995</v>
      </c>
      <c r="B241">
        <v>313</v>
      </c>
      <c r="C241">
        <f t="shared" si="52"/>
        <v>114.40363235139171</v>
      </c>
      <c r="D241">
        <f t="shared" si="53"/>
        <v>288.21013379565272</v>
      </c>
      <c r="E241">
        <f t="shared" si="56"/>
        <v>198.59636764860829</v>
      </c>
      <c r="F241">
        <f t="shared" si="57"/>
        <v>1.8052843632234913E-3</v>
      </c>
      <c r="G241">
        <f t="shared" si="57"/>
        <v>3.6050484175708561</v>
      </c>
      <c r="H241">
        <f t="shared" si="57"/>
        <v>65.978469095086723</v>
      </c>
      <c r="I241">
        <f t="shared" si="57"/>
        <v>126.74536605722655</v>
      </c>
      <c r="J241">
        <f t="shared" si="54"/>
        <v>10.146580722392535</v>
      </c>
      <c r="K241">
        <f t="shared" si="54"/>
        <v>2.1425484686595279E-2</v>
      </c>
      <c r="L241">
        <f t="shared" si="54"/>
        <v>2.6173232765099382E-5</v>
      </c>
      <c r="M241">
        <f t="shared" si="60"/>
        <v>2.7978465618789999E-6</v>
      </c>
      <c r="N241">
        <f t="shared" si="54"/>
        <v>6.3299484420041514E-10</v>
      </c>
      <c r="O241">
        <f t="shared" si="61"/>
        <v>9.9136503917434629E-12</v>
      </c>
      <c r="P241">
        <f t="shared" si="62"/>
        <v>7.9067788156013085E-16</v>
      </c>
      <c r="Q241">
        <f t="shared" si="62"/>
        <v>7.9157021932520623E-18</v>
      </c>
      <c r="R241">
        <f t="shared" si="63"/>
        <v>3.7079463188314157E-22</v>
      </c>
      <c r="S241">
        <f t="shared" si="63"/>
        <v>1.8001964790636857E-25</v>
      </c>
      <c r="T241">
        <f t="shared" si="63"/>
        <v>7.6444487450859215E-30</v>
      </c>
      <c r="U241">
        <f t="shared" si="58"/>
        <v>206.49872403304872</v>
      </c>
      <c r="V241">
        <f t="shared" si="55"/>
        <v>-7.9023563844404237</v>
      </c>
      <c r="W241">
        <f t="shared" si="59"/>
        <v>62.447236426706326</v>
      </c>
    </row>
    <row r="242" spans="1:23" x14ac:dyDescent="0.3">
      <c r="A242">
        <v>941.34999999999002</v>
      </c>
      <c r="B242">
        <v>340</v>
      </c>
      <c r="C242">
        <f t="shared" si="52"/>
        <v>114.32797881648457</v>
      </c>
      <c r="D242">
        <f t="shared" si="53"/>
        <v>288.16013379565265</v>
      </c>
      <c r="E242">
        <f t="shared" si="56"/>
        <v>225.67202118351543</v>
      </c>
      <c r="F242">
        <f t="shared" si="57"/>
        <v>1.4080813842024019E-3</v>
      </c>
      <c r="G242">
        <f t="shared" si="57"/>
        <v>3.0913224106209425</v>
      </c>
      <c r="H242">
        <f t="shared" si="57"/>
        <v>61.739570007383982</v>
      </c>
      <c r="I242">
        <f t="shared" si="57"/>
        <v>128.7350365658456</v>
      </c>
      <c r="J242">
        <f t="shared" si="54"/>
        <v>11.198775917390828</v>
      </c>
      <c r="K242">
        <f t="shared" si="54"/>
        <v>2.5996241313494019E-2</v>
      </c>
      <c r="L242">
        <f t="shared" si="54"/>
        <v>3.3497306739992132E-5</v>
      </c>
      <c r="M242">
        <f t="shared" si="60"/>
        <v>3.7560261697421204E-6</v>
      </c>
      <c r="N242">
        <f t="shared" si="54"/>
        <v>8.8252403708645882E-10</v>
      </c>
      <c r="O242">
        <f t="shared" si="61"/>
        <v>1.4609084204553173E-11</v>
      </c>
      <c r="P242">
        <f t="shared" si="62"/>
        <v>1.1928570455841501E-15</v>
      </c>
      <c r="Q242">
        <f t="shared" si="62"/>
        <v>1.2731569657291905E-17</v>
      </c>
      <c r="R242">
        <f t="shared" si="63"/>
        <v>6.0239938895941298E-22</v>
      </c>
      <c r="S242">
        <f t="shared" si="63"/>
        <v>3.1639596351447747E-25</v>
      </c>
      <c r="T242">
        <f t="shared" si="63"/>
        <v>1.338738423621151E-29</v>
      </c>
      <c r="U242">
        <f t="shared" si="58"/>
        <v>204.79214647816906</v>
      </c>
      <c r="V242">
        <f t="shared" si="55"/>
        <v>20.879874705346367</v>
      </c>
      <c r="W242">
        <f t="shared" si="59"/>
        <v>435.96916771096306</v>
      </c>
    </row>
    <row r="243" spans="1:23" x14ac:dyDescent="0.3">
      <c r="A243">
        <v>941.39999999998997</v>
      </c>
      <c r="B243">
        <v>328</v>
      </c>
      <c r="C243">
        <f t="shared" si="52"/>
        <v>114.2523252815779</v>
      </c>
      <c r="D243">
        <f t="shared" si="53"/>
        <v>288.1101337956527</v>
      </c>
      <c r="E243">
        <f t="shared" si="56"/>
        <v>213.7476747184221</v>
      </c>
      <c r="F243">
        <f t="shared" si="57"/>
        <v>1.0954752951946075E-3</v>
      </c>
      <c r="G243">
        <f t="shared" si="57"/>
        <v>2.6440532503847125</v>
      </c>
      <c r="H243">
        <f t="shared" si="57"/>
        <v>57.625892038260965</v>
      </c>
      <c r="I243">
        <f t="shared" si="57"/>
        <v>130.42298209902287</v>
      </c>
      <c r="J243">
        <f t="shared" si="54"/>
        <v>12.328609284953846</v>
      </c>
      <c r="K243">
        <f t="shared" si="54"/>
        <v>3.1456364021155467E-2</v>
      </c>
      <c r="L243">
        <f t="shared" si="54"/>
        <v>4.2772253064827838E-5</v>
      </c>
      <c r="M243">
        <f t="shared" si="60"/>
        <v>5.0286497006003599E-6</v>
      </c>
      <c r="N243">
        <f t="shared" si="54"/>
        <v>1.2275879822031573E-9</v>
      </c>
      <c r="O243">
        <f t="shared" si="61"/>
        <v>2.1469920836946049E-11</v>
      </c>
      <c r="P243">
        <f t="shared" si="62"/>
        <v>1.7954649227980353E-15</v>
      </c>
      <c r="Q243">
        <f t="shared" si="62"/>
        <v>2.0421729161230772E-17</v>
      </c>
      <c r="R243">
        <f t="shared" si="63"/>
        <v>9.7641697736110525E-22</v>
      </c>
      <c r="S243">
        <f t="shared" si="63"/>
        <v>5.5457465590203253E-25</v>
      </c>
      <c r="T243">
        <f t="shared" si="63"/>
        <v>2.3390795849872534E-29</v>
      </c>
      <c r="U243">
        <f t="shared" si="58"/>
        <v>203.05413631409056</v>
      </c>
      <c r="V243">
        <f t="shared" si="55"/>
        <v>10.693538404331548</v>
      </c>
      <c r="W243">
        <f t="shared" si="59"/>
        <v>114.35176360491371</v>
      </c>
    </row>
    <row r="244" spans="1:23" x14ac:dyDescent="0.3">
      <c r="A244">
        <v>941.44999999999004</v>
      </c>
      <c r="B244">
        <v>336</v>
      </c>
      <c r="C244">
        <f t="shared" si="52"/>
        <v>114.17667174667099</v>
      </c>
      <c r="D244">
        <f t="shared" si="53"/>
        <v>288.06013379565263</v>
      </c>
      <c r="E244">
        <f t="shared" si="56"/>
        <v>221.82332825332901</v>
      </c>
      <c r="F244">
        <f t="shared" si="57"/>
        <v>8.5010019088194351E-4</v>
      </c>
      <c r="G244">
        <f t="shared" si="57"/>
        <v>2.255738683283472</v>
      </c>
      <c r="H244">
        <f t="shared" si="57"/>
        <v>53.649344090846149</v>
      </c>
      <c r="I244">
        <f t="shared" si="57"/>
        <v>131.79659372117399</v>
      </c>
      <c r="J244">
        <f t="shared" si="54"/>
        <v>13.537869348717743</v>
      </c>
      <c r="K244">
        <f t="shared" si="54"/>
        <v>3.7959854754609682E-2</v>
      </c>
      <c r="L244">
        <f t="shared" si="54"/>
        <v>5.4489657740858184E-5</v>
      </c>
      <c r="M244">
        <f t="shared" si="60"/>
        <v>6.7141681745952092E-6</v>
      </c>
      <c r="N244">
        <f t="shared" si="54"/>
        <v>1.7036423526078571E-9</v>
      </c>
      <c r="O244">
        <f t="shared" si="61"/>
        <v>3.1467044318026513E-11</v>
      </c>
      <c r="P244">
        <f t="shared" si="62"/>
        <v>2.6962810823243399E-15</v>
      </c>
      <c r="Q244">
        <f t="shared" si="62"/>
        <v>3.2667893541817216E-17</v>
      </c>
      <c r="R244">
        <f t="shared" si="63"/>
        <v>1.579013475279618E-21</v>
      </c>
      <c r="S244">
        <f t="shared" si="63"/>
        <v>9.6940925221504953E-25</v>
      </c>
      <c r="T244">
        <f t="shared" si="63"/>
        <v>4.0775001290398822E-29</v>
      </c>
      <c r="U244">
        <f t="shared" si="58"/>
        <v>201.27841700452788</v>
      </c>
      <c r="V244">
        <f t="shared" si="55"/>
        <v>20.544911248801128</v>
      </c>
      <c r="W244">
        <f t="shared" si="59"/>
        <v>422.09337822111513</v>
      </c>
    </row>
    <row r="245" spans="1:23" x14ac:dyDescent="0.3">
      <c r="A245">
        <v>941.49999999999</v>
      </c>
      <c r="B245">
        <v>282</v>
      </c>
      <c r="C245">
        <f t="shared" si="52"/>
        <v>114.10101821176409</v>
      </c>
      <c r="D245">
        <f t="shared" si="53"/>
        <v>288.01013379565268</v>
      </c>
      <c r="E245">
        <f t="shared" si="56"/>
        <v>167.89898178823591</v>
      </c>
      <c r="F245">
        <f t="shared" si="57"/>
        <v>6.5800672785916068E-4</v>
      </c>
      <c r="G245">
        <f t="shared" si="57"/>
        <v>1.919552840790447</v>
      </c>
      <c r="H245">
        <f t="shared" si="57"/>
        <v>49.82001647899709</v>
      </c>
      <c r="I245">
        <f t="shared" si="57"/>
        <v>132.84552846045469</v>
      </c>
      <c r="J245">
        <f t="shared" si="54"/>
        <v>14.827886136095174</v>
      </c>
      <c r="K245">
        <f t="shared" si="54"/>
        <v>4.5683421142907361E-2</v>
      </c>
      <c r="L245">
        <f t="shared" si="54"/>
        <v>6.9257330403041872E-5</v>
      </c>
      <c r="M245">
        <f t="shared" si="60"/>
        <v>8.9402796716390112E-6</v>
      </c>
      <c r="N245">
        <f t="shared" si="54"/>
        <v>2.3588696514164331E-9</v>
      </c>
      <c r="O245">
        <f t="shared" si="61"/>
        <v>4.5993823923160884E-11</v>
      </c>
      <c r="P245">
        <f t="shared" si="62"/>
        <v>4.0397372519740867E-15</v>
      </c>
      <c r="Q245">
        <f t="shared" si="62"/>
        <v>5.2115608021705794E-17</v>
      </c>
      <c r="R245">
        <f t="shared" si="63"/>
        <v>2.5476283046086037E-21</v>
      </c>
      <c r="S245">
        <f t="shared" si="63"/>
        <v>1.6899441815354168E-24</v>
      </c>
      <c r="T245">
        <f t="shared" si="63"/>
        <v>7.0915747205879614E-29</v>
      </c>
      <c r="U245">
        <f t="shared" si="58"/>
        <v>199.45940354422311</v>
      </c>
      <c r="V245">
        <f t="shared" si="55"/>
        <v>-31.560421755987193</v>
      </c>
      <c r="W245">
        <f t="shared" si="59"/>
        <v>996.06022141578967</v>
      </c>
    </row>
    <row r="246" spans="1:23" x14ac:dyDescent="0.3">
      <c r="A246">
        <v>941.54999999998904</v>
      </c>
      <c r="B246">
        <v>329</v>
      </c>
      <c r="C246">
        <f t="shared" si="52"/>
        <v>114.02536467685877</v>
      </c>
      <c r="D246">
        <f t="shared" si="53"/>
        <v>287.96013379565363</v>
      </c>
      <c r="E246">
        <f t="shared" si="56"/>
        <v>214.97463532314123</v>
      </c>
      <c r="F246">
        <f t="shared" si="57"/>
        <v>5.0802285314578938E-4</v>
      </c>
      <c r="G246">
        <f t="shared" si="57"/>
        <v>1.629311229959495</v>
      </c>
      <c r="H246">
        <f t="shared" si="57"/>
        <v>46.146207190446766</v>
      </c>
      <c r="I246">
        <f t="shared" si="57"/>
        <v>133.56183898946321</v>
      </c>
      <c r="J246">
        <f t="shared" si="54"/>
        <v>16.199472054728179</v>
      </c>
      <c r="K246">
        <f t="shared" si="54"/>
        <v>5.4829054362600813E-2</v>
      </c>
      <c r="L246">
        <f t="shared" si="54"/>
        <v>8.7824791853987198E-5</v>
      </c>
      <c r="M246">
        <f t="shared" si="60"/>
        <v>1.187211383307531E-5</v>
      </c>
      <c r="N246">
        <f t="shared" si="54"/>
        <v>3.2585858890798241E-9</v>
      </c>
      <c r="O246">
        <f t="shared" si="61"/>
        <v>6.7044189140794105E-11</v>
      </c>
      <c r="P246">
        <f t="shared" si="62"/>
        <v>6.0386629288935773E-15</v>
      </c>
      <c r="Q246">
        <f t="shared" si="62"/>
        <v>8.2914892899109243E-17</v>
      </c>
      <c r="R246">
        <f t="shared" si="63"/>
        <v>4.1009644939411165E-21</v>
      </c>
      <c r="S246">
        <f t="shared" si="63"/>
        <v>2.9380258856419787E-24</v>
      </c>
      <c r="T246">
        <f t="shared" si="63"/>
        <v>1.2305268595539024E-28</v>
      </c>
      <c r="U246">
        <f t="shared" si="58"/>
        <v>197.59226624204473</v>
      </c>
      <c r="V246">
        <f t="shared" si="55"/>
        <v>17.382369081096499</v>
      </c>
      <c r="W246">
        <f t="shared" si="59"/>
        <v>302.14675487145956</v>
      </c>
    </row>
    <row r="247" spans="1:23" x14ac:dyDescent="0.3">
      <c r="A247">
        <v>941.599999999989</v>
      </c>
      <c r="B247">
        <v>327</v>
      </c>
      <c r="C247">
        <f t="shared" si="52"/>
        <v>113.94971114195187</v>
      </c>
      <c r="D247">
        <f t="shared" si="53"/>
        <v>287.91013379565368</v>
      </c>
      <c r="E247">
        <f t="shared" si="56"/>
        <v>213.05028885804813</v>
      </c>
      <c r="F247">
        <f t="shared" si="57"/>
        <v>3.9122703569701339E-4</v>
      </c>
      <c r="G247">
        <f t="shared" si="57"/>
        <v>1.3794333600514335</v>
      </c>
      <c r="H247">
        <f t="shared" si="57"/>
        <v>42.634468295073923</v>
      </c>
      <c r="I247">
        <f t="shared" si="57"/>
        <v>133.94007389385169</v>
      </c>
      <c r="J247">
        <f t="shared" si="54"/>
        <v>17.652863955348256</v>
      </c>
      <c r="K247">
        <f t="shared" si="54"/>
        <v>6.5626757826321727E-2</v>
      </c>
      <c r="L247">
        <f t="shared" si="54"/>
        <v>1.111138577272717E-4</v>
      </c>
      <c r="M247">
        <f t="shared" si="60"/>
        <v>1.5722552635355107E-5</v>
      </c>
      <c r="N247">
        <f t="shared" si="54"/>
        <v>4.4911143915213123E-9</v>
      </c>
      <c r="O247">
        <f t="shared" si="61"/>
        <v>9.7463235535893721E-11</v>
      </c>
      <c r="P247">
        <f t="shared" si="62"/>
        <v>9.0059218217420398E-15</v>
      </c>
      <c r="Q247">
        <f t="shared" si="62"/>
        <v>1.3155741673517592E-16</v>
      </c>
      <c r="R247">
        <f t="shared" si="63"/>
        <v>6.5862114238656229E-21</v>
      </c>
      <c r="S247">
        <f t="shared" si="63"/>
        <v>5.0939764556844848E-24</v>
      </c>
      <c r="T247">
        <f t="shared" si="63"/>
        <v>2.1302924451180032E-28</v>
      </c>
      <c r="U247">
        <f t="shared" si="58"/>
        <v>195.67298433018627</v>
      </c>
      <c r="V247">
        <f t="shared" si="55"/>
        <v>17.377304527861867</v>
      </c>
      <c r="W247">
        <f t="shared" si="59"/>
        <v>301.97071265404855</v>
      </c>
    </row>
    <row r="248" spans="1:23" x14ac:dyDescent="0.3">
      <c r="A248">
        <v>941.64999999998895</v>
      </c>
      <c r="B248">
        <v>333</v>
      </c>
      <c r="C248">
        <f t="shared" si="52"/>
        <v>113.87405760704519</v>
      </c>
      <c r="D248">
        <f t="shared" si="53"/>
        <v>287.86013379565372</v>
      </c>
      <c r="E248">
        <f t="shared" si="56"/>
        <v>219.12594239295481</v>
      </c>
      <c r="F248">
        <f t="shared" si="57"/>
        <v>3.005156982515016E-4</v>
      </c>
      <c r="G248">
        <f t="shared" si="57"/>
        <v>1.1649038837955634</v>
      </c>
      <c r="H248">
        <f t="shared" si="57"/>
        <v>39.289670380544621</v>
      </c>
      <c r="I248">
        <f t="shared" si="57"/>
        <v>133.97734675918531</v>
      </c>
      <c r="J248">
        <f t="shared" si="54"/>
        <v>19.187667418900158</v>
      </c>
      <c r="K248">
        <f t="shared" si="54"/>
        <v>7.8337408536213127E-2</v>
      </c>
      <c r="L248">
        <f t="shared" si="54"/>
        <v>1.4025522125266199E-4</v>
      </c>
      <c r="M248">
        <f t="shared" si="60"/>
        <v>2.076520009589389E-5</v>
      </c>
      <c r="N248">
        <f t="shared" si="54"/>
        <v>6.1755945635293396E-9</v>
      </c>
      <c r="O248">
        <f t="shared" si="61"/>
        <v>1.4129882967702989E-10</v>
      </c>
      <c r="P248">
        <f t="shared" si="62"/>
        <v>1.3400323152449939E-14</v>
      </c>
      <c r="Q248">
        <f t="shared" si="62"/>
        <v>2.0816906323948249E-16</v>
      </c>
      <c r="R248">
        <f t="shared" si="63"/>
        <v>1.0553221203847233E-20</v>
      </c>
      <c r="S248">
        <f t="shared" si="63"/>
        <v>8.8079797325640647E-24</v>
      </c>
      <c r="T248">
        <f t="shared" si="63"/>
        <v>3.6794852932604988E-28</v>
      </c>
      <c r="U248">
        <f t="shared" si="58"/>
        <v>193.69838739339838</v>
      </c>
      <c r="V248">
        <f t="shared" si="55"/>
        <v>25.427554999556435</v>
      </c>
      <c r="W248">
        <f t="shared" si="59"/>
        <v>646.56055325546743</v>
      </c>
    </row>
    <row r="249" spans="1:23" x14ac:dyDescent="0.3">
      <c r="A249">
        <v>941.69999999998902</v>
      </c>
      <c r="B249">
        <v>318</v>
      </c>
      <c r="C249">
        <f t="shared" si="52"/>
        <v>113.79840407213806</v>
      </c>
      <c r="D249">
        <f t="shared" si="53"/>
        <v>287.81013379565366</v>
      </c>
      <c r="E249">
        <f t="shared" si="56"/>
        <v>204.20159592786194</v>
      </c>
      <c r="F249">
        <f t="shared" si="57"/>
        <v>2.3024921733559722E-4</v>
      </c>
      <c r="G249">
        <f t="shared" si="57"/>
        <v>0.98123302435799742</v>
      </c>
      <c r="H249">
        <f t="shared" si="57"/>
        <v>36.115082739992097</v>
      </c>
      <c r="I249">
        <f t="shared" si="57"/>
        <v>133.67337285155642</v>
      </c>
      <c r="J249">
        <f t="shared" si="54"/>
        <v>20.80280436253323</v>
      </c>
      <c r="K249">
        <f t="shared" si="54"/>
        <v>9.3255726524304972E-2</v>
      </c>
      <c r="L249">
        <f t="shared" si="54"/>
        <v>1.7663207223434922E-4</v>
      </c>
      <c r="M249">
        <f t="shared" si="60"/>
        <v>2.7350624134325264E-5</v>
      </c>
      <c r="N249">
        <f t="shared" si="54"/>
        <v>8.4723355981778476E-9</v>
      </c>
      <c r="O249">
        <f t="shared" si="61"/>
        <v>2.0429341235594262E-10</v>
      </c>
      <c r="P249">
        <f t="shared" si="62"/>
        <v>1.9893082577864343E-14</v>
      </c>
      <c r="Q249">
        <f t="shared" si="62"/>
        <v>3.2849979020546972E-16</v>
      </c>
      <c r="R249">
        <f t="shared" si="63"/>
        <v>1.6870739894741558E-20</v>
      </c>
      <c r="S249">
        <f t="shared" si="63"/>
        <v>1.5188459860482057E-23</v>
      </c>
      <c r="T249">
        <f t="shared" si="63"/>
        <v>6.3406624011124571E-28</v>
      </c>
      <c r="U249">
        <f t="shared" si="58"/>
        <v>191.66618294555443</v>
      </c>
      <c r="V249">
        <f t="shared" si="55"/>
        <v>12.53541298230752</v>
      </c>
      <c r="W249">
        <f t="shared" si="59"/>
        <v>157.13657863700391</v>
      </c>
    </row>
    <row r="250" spans="1:23" x14ac:dyDescent="0.3">
      <c r="A250">
        <v>941.74999999998897</v>
      </c>
      <c r="B250">
        <v>323</v>
      </c>
      <c r="C250">
        <f t="shared" si="52"/>
        <v>113.72275053723138</v>
      </c>
      <c r="D250">
        <f t="shared" si="53"/>
        <v>287.7601337956537</v>
      </c>
      <c r="E250">
        <f t="shared" si="56"/>
        <v>209.27724946276862</v>
      </c>
      <c r="F250">
        <f t="shared" si="57"/>
        <v>1.7596320208064227E-4</v>
      </c>
      <c r="G250">
        <f t="shared" si="57"/>
        <v>0.82441695370813928</v>
      </c>
      <c r="H250">
        <f t="shared" si="57"/>
        <v>33.112466939230607</v>
      </c>
      <c r="I250">
        <f t="shared" si="57"/>
        <v>133.03047273971492</v>
      </c>
      <c r="J250">
        <f t="shared" si="54"/>
        <v>22.496465096027936</v>
      </c>
      <c r="K250">
        <f t="shared" si="54"/>
        <v>0.11071332067420769</v>
      </c>
      <c r="L250">
        <f t="shared" si="54"/>
        <v>2.2193193786955461E-4</v>
      </c>
      <c r="M250">
        <f t="shared" si="60"/>
        <v>3.5926624928975668E-5</v>
      </c>
      <c r="N250">
        <f t="shared" si="54"/>
        <v>1.1596508194405046E-8</v>
      </c>
      <c r="O250">
        <f t="shared" si="61"/>
        <v>2.9456979890284959E-10</v>
      </c>
      <c r="P250">
        <f t="shared" si="62"/>
        <v>2.9463790243377846E-14</v>
      </c>
      <c r="Q250">
        <f t="shared" si="62"/>
        <v>5.1697800110787028E-16</v>
      </c>
      <c r="R250">
        <f t="shared" si="63"/>
        <v>2.6908093796344548E-20</v>
      </c>
      <c r="S250">
        <f t="shared" si="63"/>
        <v>2.6119762684470746E-23</v>
      </c>
      <c r="T250">
        <f t="shared" si="63"/>
        <v>1.0901390687958525E-27</v>
      </c>
      <c r="U250">
        <f t="shared" si="58"/>
        <v>189.57496888301176</v>
      </c>
      <c r="V250">
        <f t="shared" si="55"/>
        <v>19.702280579756859</v>
      </c>
      <c r="W250">
        <f t="shared" si="59"/>
        <v>388.17986004346432</v>
      </c>
    </row>
    <row r="251" spans="1:23" x14ac:dyDescent="0.3">
      <c r="A251">
        <v>941.79999999998904</v>
      </c>
      <c r="B251">
        <v>284</v>
      </c>
      <c r="C251">
        <f t="shared" si="52"/>
        <v>113.64709700232424</v>
      </c>
      <c r="D251">
        <f t="shared" si="53"/>
        <v>287.71013379565363</v>
      </c>
      <c r="E251">
        <f t="shared" si="56"/>
        <v>170.35290299767576</v>
      </c>
      <c r="F251">
        <f t="shared" si="57"/>
        <v>1.3413380513408664E-4</v>
      </c>
      <c r="G251">
        <f t="shared" si="57"/>
        <v>0.69089868609128913</v>
      </c>
      <c r="H251">
        <f t="shared" si="57"/>
        <v>30.282181343873933</v>
      </c>
      <c r="I251">
        <f t="shared" si="57"/>
        <v>132.05354279433553</v>
      </c>
      <c r="J251">
        <f t="shared" si="54"/>
        <v>24.266065978030785</v>
      </c>
      <c r="K251">
        <f t="shared" si="54"/>
        <v>0.13108177145416475</v>
      </c>
      <c r="L251">
        <f t="shared" si="54"/>
        <v>2.7820809434528766E-4</v>
      </c>
      <c r="M251">
        <f t="shared" si="60"/>
        <v>4.7063438780579877E-5</v>
      </c>
      <c r="N251">
        <f t="shared" si="54"/>
        <v>1.5836202369916578E-8</v>
      </c>
      <c r="O251">
        <f t="shared" si="61"/>
        <v>4.2358457016242621E-10</v>
      </c>
      <c r="P251">
        <f t="shared" si="62"/>
        <v>4.3538639848177687E-14</v>
      </c>
      <c r="Q251">
        <f t="shared" si="62"/>
        <v>8.1138521045698005E-16</v>
      </c>
      <c r="R251">
        <f t="shared" si="63"/>
        <v>4.2818500163388731E-20</v>
      </c>
      <c r="S251">
        <f t="shared" si="63"/>
        <v>4.4796364893239577E-23</v>
      </c>
      <c r="T251">
        <f t="shared" si="63"/>
        <v>1.8699452584882782E-27</v>
      </c>
      <c r="U251">
        <f t="shared" si="58"/>
        <v>187.42422999538385</v>
      </c>
      <c r="V251">
        <f t="shared" si="55"/>
        <v>-17.071326997708098</v>
      </c>
      <c r="W251">
        <f t="shared" si="59"/>
        <v>291.43020546267741</v>
      </c>
    </row>
    <row r="252" spans="1:23" x14ac:dyDescent="0.3">
      <c r="A252">
        <v>941.849999999989</v>
      </c>
      <c r="B252">
        <v>320</v>
      </c>
      <c r="C252">
        <f t="shared" si="52"/>
        <v>113.57144346741757</v>
      </c>
      <c r="D252">
        <f t="shared" si="53"/>
        <v>287.66013379565368</v>
      </c>
      <c r="E252">
        <f t="shared" si="56"/>
        <v>206.42855653258243</v>
      </c>
      <c r="F252">
        <f t="shared" si="57"/>
        <v>1.0198758969264249E-4</v>
      </c>
      <c r="G252">
        <f t="shared" si="57"/>
        <v>0.57752995378282723</v>
      </c>
      <c r="H252">
        <f t="shared" si="57"/>
        <v>27.62329419272212</v>
      </c>
      <c r="I252">
        <f t="shared" si="57"/>
        <v>130.74999308903745</v>
      </c>
      <c r="J252">
        <f t="shared" si="54"/>
        <v>26.108213815489904</v>
      </c>
      <c r="K252">
        <f t="shared" si="54"/>
        <v>0.15477570275517241</v>
      </c>
      <c r="L252">
        <f t="shared" si="54"/>
        <v>3.4795207630957113E-4</v>
      </c>
      <c r="M252">
        <f t="shared" si="60"/>
        <v>6.1484967944855408E-5</v>
      </c>
      <c r="N252">
        <f t="shared" si="54"/>
        <v>2.1576180244184662E-8</v>
      </c>
      <c r="O252">
        <f t="shared" si="61"/>
        <v>6.0744939392480283E-10</v>
      </c>
      <c r="P252">
        <f t="shared" si="62"/>
        <v>6.4189030434923466E-14</v>
      </c>
      <c r="Q252">
        <f t="shared" si="62"/>
        <v>1.2699896144995226E-15</v>
      </c>
      <c r="R252">
        <f t="shared" si="63"/>
        <v>6.7979768870247136E-20</v>
      </c>
      <c r="S252">
        <f t="shared" si="63"/>
        <v>7.6618629298660258E-23</v>
      </c>
      <c r="T252">
        <f t="shared" si="63"/>
        <v>3.200188767504826E-27</v>
      </c>
      <c r="U252">
        <f t="shared" si="58"/>
        <v>185.21431820060508</v>
      </c>
      <c r="V252">
        <f t="shared" si="55"/>
        <v>21.214238331977356</v>
      </c>
      <c r="W252">
        <f t="shared" si="59"/>
        <v>450.0439080059374</v>
      </c>
    </row>
    <row r="253" spans="1:23" x14ac:dyDescent="0.3">
      <c r="A253">
        <v>941.89999999998895</v>
      </c>
      <c r="B253">
        <v>301</v>
      </c>
      <c r="C253">
        <f t="shared" si="52"/>
        <v>113.49578993251066</v>
      </c>
      <c r="D253">
        <f t="shared" si="53"/>
        <v>287.61013379565372</v>
      </c>
      <c r="E253">
        <f t="shared" si="56"/>
        <v>187.50421006748934</v>
      </c>
      <c r="F253">
        <f t="shared" si="57"/>
        <v>7.734800309161814E-5</v>
      </c>
      <c r="G253">
        <f t="shared" si="57"/>
        <v>0.48153444216465513</v>
      </c>
      <c r="H253">
        <f t="shared" si="57"/>
        <v>25.133702855177511</v>
      </c>
      <c r="I253">
        <f t="shared" si="57"/>
        <v>129.1296538047888</v>
      </c>
      <c r="J253">
        <f t="shared" si="54"/>
        <v>28.018678119589392</v>
      </c>
      <c r="K253">
        <f t="shared" si="54"/>
        <v>0.1822557862450857</v>
      </c>
      <c r="L253">
        <f t="shared" si="54"/>
        <v>4.3417900407529021E-4</v>
      </c>
      <c r="M253">
        <f t="shared" si="60"/>
        <v>8.010733855119005E-5</v>
      </c>
      <c r="N253">
        <f t="shared" si="54"/>
        <v>2.9329036421208119E-8</v>
      </c>
      <c r="O253">
        <f t="shared" si="61"/>
        <v>8.6875663055084137E-10</v>
      </c>
      <c r="P253">
        <f t="shared" si="62"/>
        <v>9.4416193831983804E-14</v>
      </c>
      <c r="Q253">
        <f t="shared" si="62"/>
        <v>1.9824000932028747E-15</v>
      </c>
      <c r="R253">
        <f t="shared" si="63"/>
        <v>1.0767816137446932E-19</v>
      </c>
      <c r="S253">
        <f t="shared" si="63"/>
        <v>1.3069050637815466E-22</v>
      </c>
      <c r="T253">
        <f t="shared" si="63"/>
        <v>5.4641424751817418E-27</v>
      </c>
      <c r="U253">
        <f t="shared" si="58"/>
        <v>182.94641667250909</v>
      </c>
      <c r="V253">
        <f t="shared" si="55"/>
        <v>4.5577933949802514</v>
      </c>
      <c r="W253">
        <f t="shared" si="59"/>
        <v>20.773480631325604</v>
      </c>
    </row>
    <row r="254" spans="1:23" x14ac:dyDescent="0.3">
      <c r="A254">
        <v>941.94999999998902</v>
      </c>
      <c r="B254">
        <v>322</v>
      </c>
      <c r="C254">
        <f t="shared" si="52"/>
        <v>113.42013639760376</v>
      </c>
      <c r="D254">
        <f t="shared" si="53"/>
        <v>287.56013379565366</v>
      </c>
      <c r="E254">
        <f t="shared" si="56"/>
        <v>208.57986360239624</v>
      </c>
      <c r="F254">
        <f t="shared" si="57"/>
        <v>5.8511816154107319E-5</v>
      </c>
      <c r="G254">
        <f t="shared" si="57"/>
        <v>0.40047267841986567</v>
      </c>
      <c r="H254">
        <f t="shared" si="57"/>
        <v>22.810257004357975</v>
      </c>
      <c r="I254">
        <f t="shared" si="57"/>
        <v>127.20465179137886</v>
      </c>
      <c r="J254">
        <f t="shared" si="54"/>
        <v>29.992372274939786</v>
      </c>
      <c r="K254">
        <f t="shared" si="54"/>
        <v>0.21403161255967221</v>
      </c>
      <c r="L254">
        <f t="shared" si="54"/>
        <v>5.4052765503832475E-4</v>
      </c>
      <c r="M254">
        <f t="shared" si="60"/>
        <v>1.0408633414748188E-4</v>
      </c>
      <c r="N254">
        <f t="shared" si="54"/>
        <v>3.977596667130069E-8</v>
      </c>
      <c r="O254">
        <f t="shared" si="61"/>
        <v>1.2390939007652528E-9</v>
      </c>
      <c r="P254">
        <f t="shared" si="62"/>
        <v>1.3855808641516068E-13</v>
      </c>
      <c r="Q254">
        <f t="shared" si="62"/>
        <v>3.0860325839611973E-15</v>
      </c>
      <c r="R254">
        <f t="shared" si="63"/>
        <v>1.7016698091824404E-19</v>
      </c>
      <c r="S254">
        <f t="shared" si="63"/>
        <v>2.2231653297942167E-22</v>
      </c>
      <c r="T254">
        <f t="shared" si="63"/>
        <v>9.308252336546767E-27</v>
      </c>
      <c r="U254">
        <f t="shared" si="58"/>
        <v>180.62248852847668</v>
      </c>
      <c r="V254">
        <f t="shared" si="55"/>
        <v>27.957375073919565</v>
      </c>
      <c r="W254">
        <f t="shared" si="59"/>
        <v>781.61482102381899</v>
      </c>
    </row>
    <row r="255" spans="1:23" x14ac:dyDescent="0.3">
      <c r="A255">
        <v>941.99999999998897</v>
      </c>
      <c r="B255">
        <v>306</v>
      </c>
      <c r="C255">
        <f t="shared" si="52"/>
        <v>113.34448286269708</v>
      </c>
      <c r="D255">
        <f t="shared" si="53"/>
        <v>287.5101337956537</v>
      </c>
      <c r="E255">
        <f t="shared" si="56"/>
        <v>192.65551713730292</v>
      </c>
      <c r="F255">
        <f t="shared" si="57"/>
        <v>4.4150003833227236E-5</v>
      </c>
      <c r="G255">
        <f t="shared" si="57"/>
        <v>0.33220879326497182</v>
      </c>
      <c r="H255">
        <f t="shared" si="57"/>
        <v>20.64888356699328</v>
      </c>
      <c r="I255">
        <f t="shared" si="57"/>
        <v>124.98925945403019</v>
      </c>
      <c r="J255">
        <f t="shared" si="54"/>
        <v>32.023344595852556</v>
      </c>
      <c r="K255">
        <f t="shared" si="54"/>
        <v>0.25066435444809543</v>
      </c>
      <c r="L255">
        <f t="shared" si="54"/>
        <v>6.7137742503829158E-4</v>
      </c>
      <c r="M255">
        <f t="shared" si="60"/>
        <v>1.3487553523438444E-4</v>
      </c>
      <c r="N255">
        <f t="shared" si="54"/>
        <v>5.3819964390495129E-8</v>
      </c>
      <c r="O255">
        <f t="shared" si="61"/>
        <v>1.7624969092114431E-9</v>
      </c>
      <c r="P255">
        <f t="shared" si="62"/>
        <v>2.0286960310288609E-13</v>
      </c>
      <c r="Q255">
        <f t="shared" si="62"/>
        <v>4.7910175629988507E-15</v>
      </c>
      <c r="R255">
        <f t="shared" si="63"/>
        <v>2.6830123453356393E-19</v>
      </c>
      <c r="S255">
        <f t="shared" si="63"/>
        <v>3.7715297617612245E-22</v>
      </c>
      <c r="T255">
        <f t="shared" si="63"/>
        <v>1.5820273817593262E-26</v>
      </c>
      <c r="U255">
        <f t="shared" si="58"/>
        <v>178.24521122313587</v>
      </c>
      <c r="V255">
        <f t="shared" si="55"/>
        <v>14.410305914167054</v>
      </c>
      <c r="W255">
        <f t="shared" si="59"/>
        <v>207.65691653987798</v>
      </c>
    </row>
    <row r="256" spans="1:23" x14ac:dyDescent="0.3">
      <c r="A256">
        <v>942.04999999998904</v>
      </c>
      <c r="B256">
        <v>311</v>
      </c>
      <c r="C256">
        <f t="shared" si="52"/>
        <v>113.26882932778994</v>
      </c>
      <c r="D256">
        <f t="shared" si="53"/>
        <v>287.46013379565363</v>
      </c>
      <c r="E256">
        <f t="shared" si="56"/>
        <v>197.73117067221006</v>
      </c>
      <c r="F256">
        <f t="shared" si="57"/>
        <v>3.3228490105100561E-5</v>
      </c>
      <c r="G256">
        <f t="shared" si="57"/>
        <v>0.27487930846013031</v>
      </c>
      <c r="H256">
        <f t="shared" si="57"/>
        <v>18.644711471050599</v>
      </c>
      <c r="I256">
        <f t="shared" si="57"/>
        <v>122.49971859868208</v>
      </c>
      <c r="J256">
        <f t="shared" si="54"/>
        <v>34.104780133649271</v>
      </c>
      <c r="K256">
        <f t="shared" si="54"/>
        <v>0.29276913789222409</v>
      </c>
      <c r="L256">
        <f t="shared" si="54"/>
        <v>8.3198455534883942E-4</v>
      </c>
      <c r="M256">
        <f t="shared" si="60"/>
        <v>1.7429731896338353E-4</v>
      </c>
      <c r="N256">
        <f t="shared" si="54"/>
        <v>7.2655046309366309E-8</v>
      </c>
      <c r="O256">
        <f t="shared" si="61"/>
        <v>2.5001759124935882E-9</v>
      </c>
      <c r="P256">
        <f t="shared" si="62"/>
        <v>2.9634786113847073E-13</v>
      </c>
      <c r="Q256">
        <f t="shared" si="62"/>
        <v>7.4177651012215053E-15</v>
      </c>
      <c r="R256">
        <f t="shared" si="63"/>
        <v>4.2205569334405811E-19</v>
      </c>
      <c r="S256">
        <f t="shared" si="63"/>
        <v>6.3808917225008815E-22</v>
      </c>
      <c r="T256">
        <f t="shared" si="63"/>
        <v>2.682622475142605E-26</v>
      </c>
      <c r="U256">
        <f t="shared" si="58"/>
        <v>175.81789823525423</v>
      </c>
      <c r="V256">
        <f t="shared" si="55"/>
        <v>21.913272436955822</v>
      </c>
      <c r="W256">
        <f t="shared" si="59"/>
        <v>480.19150889624774</v>
      </c>
    </row>
    <row r="257" spans="1:23" x14ac:dyDescent="0.3">
      <c r="A257">
        <v>942.099999999989</v>
      </c>
      <c r="B257">
        <v>283</v>
      </c>
      <c r="C257">
        <f t="shared" si="52"/>
        <v>113.19317579288327</v>
      </c>
      <c r="D257">
        <f t="shared" si="53"/>
        <v>287.41013379565368</v>
      </c>
      <c r="E257">
        <f t="shared" si="56"/>
        <v>169.80682420711673</v>
      </c>
      <c r="F257">
        <f t="shared" si="57"/>
        <v>2.4944980227170863E-5</v>
      </c>
      <c r="G257">
        <f t="shared" si="57"/>
        <v>0.2268640443882847</v>
      </c>
      <c r="H257">
        <f t="shared" si="57"/>
        <v>16.79219439603462</v>
      </c>
      <c r="I257">
        <f t="shared" si="57"/>
        <v>119.75404227622707</v>
      </c>
      <c r="J257">
        <f t="shared" si="54"/>
        <v>36.229013962684775</v>
      </c>
      <c r="K257">
        <f t="shared" si="54"/>
        <v>0.34101702848356813</v>
      </c>
      <c r="L257">
        <f t="shared" si="54"/>
        <v>1.0286402389878199E-3</v>
      </c>
      <c r="M257">
        <f t="shared" si="60"/>
        <v>2.2462924138236666E-4</v>
      </c>
      <c r="N257">
        <f t="shared" si="54"/>
        <v>9.7856094002061053E-8</v>
      </c>
      <c r="O257">
        <f t="shared" si="61"/>
        <v>3.5369655288829672E-9</v>
      </c>
      <c r="P257">
        <f t="shared" si="62"/>
        <v>4.3190310822719404E-13</v>
      </c>
      <c r="Q257">
        <f t="shared" si="62"/>
        <v>1.1453453255371536E-14</v>
      </c>
      <c r="R257">
        <f t="shared" si="63"/>
        <v>6.6239427463976863E-19</v>
      </c>
      <c r="S257">
        <f t="shared" si="63"/>
        <v>1.0766220467894819E-21</v>
      </c>
      <c r="T257">
        <f t="shared" si="63"/>
        <v>4.5384215885676536E-26</v>
      </c>
      <c r="U257">
        <f t="shared" si="58"/>
        <v>173.3444100236724</v>
      </c>
      <c r="V257">
        <f t="shared" si="55"/>
        <v>-3.5375858165556622</v>
      </c>
      <c r="W257">
        <f t="shared" si="59"/>
        <v>12.514513409495791</v>
      </c>
    </row>
    <row r="258" spans="1:23" x14ac:dyDescent="0.3">
      <c r="A258">
        <v>942.14999999998895</v>
      </c>
      <c r="B258">
        <v>280</v>
      </c>
      <c r="C258">
        <f t="shared" si="52"/>
        <v>113.11752225797636</v>
      </c>
      <c r="D258">
        <f t="shared" si="53"/>
        <v>287.36013379565372</v>
      </c>
      <c r="E258">
        <f t="shared" si="56"/>
        <v>166.88247774202364</v>
      </c>
      <c r="F258">
        <f t="shared" si="57"/>
        <v>1.8678776054534999E-5</v>
      </c>
      <c r="G258">
        <f t="shared" si="57"/>
        <v>0.18675919160566901</v>
      </c>
      <c r="H258">
        <f t="shared" si="57"/>
        <v>15.085229932272778</v>
      </c>
      <c r="I258">
        <f t="shared" si="57"/>
        <v>116.7717980048977</v>
      </c>
      <c r="J258">
        <f t="shared" si="54"/>
        <v>38.387556512031345</v>
      </c>
      <c r="K258">
        <f t="shared" si="54"/>
        <v>0.39613653227509515</v>
      </c>
      <c r="L258">
        <f t="shared" si="54"/>
        <v>1.2688534626093377E-3</v>
      </c>
      <c r="M258">
        <f t="shared" si="60"/>
        <v>2.887087402975271E-4</v>
      </c>
      <c r="N258">
        <f t="shared" si="54"/>
        <v>1.3149513463324549E-7</v>
      </c>
      <c r="O258">
        <f t="shared" si="61"/>
        <v>4.9900988132171075E-9</v>
      </c>
      <c r="P258">
        <f t="shared" si="62"/>
        <v>6.2801580952692718E-13</v>
      </c>
      <c r="Q258">
        <f t="shared" si="62"/>
        <v>1.7636722303293896E-14</v>
      </c>
      <c r="R258">
        <f t="shared" si="63"/>
        <v>1.0372013938646404E-18</v>
      </c>
      <c r="S258">
        <f t="shared" si="63"/>
        <v>1.8116037899927062E-21</v>
      </c>
      <c r="T258">
        <f t="shared" si="63"/>
        <v>7.6603714478595311E-26</v>
      </c>
      <c r="U258">
        <f t="shared" si="58"/>
        <v>170.82905655054748</v>
      </c>
      <c r="V258">
        <f t="shared" si="55"/>
        <v>-3.9465788085238387</v>
      </c>
      <c r="W258">
        <f t="shared" si="59"/>
        <v>15.575484291889442</v>
      </c>
    </row>
    <row r="259" spans="1:23" x14ac:dyDescent="0.3">
      <c r="A259">
        <v>942.19999999998902</v>
      </c>
      <c r="B259">
        <v>241</v>
      </c>
      <c r="C259">
        <f t="shared" si="52"/>
        <v>113.04186872306946</v>
      </c>
      <c r="D259">
        <f t="shared" si="53"/>
        <v>287.31013379565366</v>
      </c>
      <c r="E259">
        <f t="shared" si="56"/>
        <v>127.95813127693054</v>
      </c>
      <c r="F259">
        <f t="shared" si="57"/>
        <v>1.3951032843780136E-5</v>
      </c>
      <c r="G259">
        <f t="shared" si="57"/>
        <v>0.15335254765513445</v>
      </c>
      <c r="H259">
        <f t="shared" si="57"/>
        <v>13.517273769156834</v>
      </c>
      <c r="I259">
        <f t="shared" si="57"/>
        <v>113.57387601549216</v>
      </c>
      <c r="J259">
        <f t="shared" si="54"/>
        <v>40.571131325744531</v>
      </c>
      <c r="K259">
        <f t="shared" si="54"/>
        <v>0.45891450323838423</v>
      </c>
      <c r="L259">
        <f t="shared" si="54"/>
        <v>1.5615616828274313E-3</v>
      </c>
      <c r="M259">
        <f t="shared" si="60"/>
        <v>3.7005956248271861E-4</v>
      </c>
      <c r="N259">
        <f t="shared" si="54"/>
        <v>1.762914323506843E-7</v>
      </c>
      <c r="O259">
        <f t="shared" si="61"/>
        <v>7.0211058695353552E-9</v>
      </c>
      <c r="P259">
        <f t="shared" si="62"/>
        <v>9.110758580650322E-13</v>
      </c>
      <c r="Q259">
        <f t="shared" si="62"/>
        <v>2.7084284295830985E-14</v>
      </c>
      <c r="R259">
        <f t="shared" si="63"/>
        <v>1.6203518462039354E-18</v>
      </c>
      <c r="S259">
        <f t="shared" si="63"/>
        <v>3.0400535245510453E-21</v>
      </c>
      <c r="T259">
        <f t="shared" si="63"/>
        <v>1.2900143344791349E-25</v>
      </c>
      <c r="U259">
        <f t="shared" si="58"/>
        <v>168.27649391687865</v>
      </c>
      <c r="V259">
        <f t="shared" si="55"/>
        <v>-40.318362639948106</v>
      </c>
      <c r="W259">
        <f t="shared" si="59"/>
        <v>1625.5703659663632</v>
      </c>
    </row>
    <row r="260" spans="1:23" x14ac:dyDescent="0.3">
      <c r="A260">
        <v>942.24999999998897</v>
      </c>
      <c r="B260">
        <v>275</v>
      </c>
      <c r="C260">
        <f t="shared" si="52"/>
        <v>112.96621518816255</v>
      </c>
      <c r="D260">
        <f t="shared" si="53"/>
        <v>287.2601337956537</v>
      </c>
      <c r="E260">
        <f t="shared" si="56"/>
        <v>162.03378481183745</v>
      </c>
      <c r="F260">
        <f t="shared" si="57"/>
        <v>1.0393384680400056E-5</v>
      </c>
      <c r="G260">
        <f t="shared" si="57"/>
        <v>0.12560088512856332</v>
      </c>
      <c r="H260">
        <f t="shared" si="57"/>
        <v>12.081447751519887</v>
      </c>
      <c r="I260">
        <f t="shared" si="57"/>
        <v>110.18224635055516</v>
      </c>
      <c r="J260">
        <f t="shared" si="54"/>
        <v>42.769725431062263</v>
      </c>
      <c r="K260">
        <f t="shared" si="54"/>
        <v>0.53019634372047608</v>
      </c>
      <c r="L260">
        <f t="shared" si="54"/>
        <v>1.9173726729048133E-3</v>
      </c>
      <c r="M260">
        <f t="shared" si="60"/>
        <v>4.7304383633284806E-4</v>
      </c>
      <c r="N260">
        <f t="shared" si="54"/>
        <v>2.3580469262636314E-7</v>
      </c>
      <c r="O260">
        <f t="shared" si="61"/>
        <v>9.8518991093245825E-9</v>
      </c>
      <c r="P260">
        <f t="shared" si="62"/>
        <v>1.318676344698504E-12</v>
      </c>
      <c r="Q260">
        <f t="shared" si="62"/>
        <v>4.1479633324799493E-14</v>
      </c>
      <c r="R260">
        <f t="shared" si="63"/>
        <v>2.5255459800109862E-18</v>
      </c>
      <c r="S260">
        <f t="shared" si="63"/>
        <v>5.0876508267451568E-21</v>
      </c>
      <c r="T260">
        <f t="shared" si="63"/>
        <v>2.1673994471082938E-25</v>
      </c>
      <c r="U260">
        <f t="shared" si="58"/>
        <v>165.69161781753817</v>
      </c>
      <c r="V260">
        <f t="shared" si="55"/>
        <v>-3.6578330057007236</v>
      </c>
      <c r="W260">
        <f t="shared" si="59"/>
        <v>13.379742297593589</v>
      </c>
    </row>
    <row r="261" spans="1:23" x14ac:dyDescent="0.3">
      <c r="A261">
        <v>942.29999999998904</v>
      </c>
      <c r="B261">
        <v>263</v>
      </c>
      <c r="C261">
        <f t="shared" si="52"/>
        <v>112.89056165325565</v>
      </c>
      <c r="D261">
        <f t="shared" si="53"/>
        <v>287.21013379565363</v>
      </c>
      <c r="E261">
        <f t="shared" si="56"/>
        <v>150.10943834674435</v>
      </c>
      <c r="F261">
        <f t="shared" si="57"/>
        <v>7.7232543367917841E-6</v>
      </c>
      <c r="G261">
        <f t="shared" si="57"/>
        <v>0.10260938845200594</v>
      </c>
      <c r="H261">
        <f t="shared" si="57"/>
        <v>10.770640863374913</v>
      </c>
      <c r="I261">
        <f t="shared" si="57"/>
        <v>106.61970875402631</v>
      </c>
      <c r="J261">
        <f t="shared" si="54"/>
        <v>44.972652273741346</v>
      </c>
      <c r="K261">
        <f t="shared" si="54"/>
        <v>0.61088538027470396</v>
      </c>
      <c r="L261">
        <f t="shared" si="54"/>
        <v>2.3488411005234255E-3</v>
      </c>
      <c r="M261">
        <f t="shared" si="60"/>
        <v>6.0304428073682643E-4</v>
      </c>
      <c r="N261">
        <f t="shared" si="54"/>
        <v>3.1468308234625941E-7</v>
      </c>
      <c r="O261">
        <f t="shared" si="61"/>
        <v>1.3786449918592985E-8</v>
      </c>
      <c r="P261">
        <f t="shared" si="62"/>
        <v>1.9042396653130496E-12</v>
      </c>
      <c r="Q261">
        <f t="shared" si="62"/>
        <v>6.335348519872782E-14</v>
      </c>
      <c r="R261">
        <f t="shared" si="63"/>
        <v>3.9273621100898839E-18</v>
      </c>
      <c r="S261">
        <f t="shared" si="63"/>
        <v>8.4912459901588864E-21</v>
      </c>
      <c r="T261">
        <f t="shared" si="63"/>
        <v>3.6331480460844401E-25</v>
      </c>
      <c r="U261">
        <f t="shared" si="58"/>
        <v>163.07945659697637</v>
      </c>
      <c r="V261">
        <f t="shared" si="55"/>
        <v>-12.970018250232016</v>
      </c>
      <c r="W261">
        <f t="shared" si="59"/>
        <v>168.22137341135158</v>
      </c>
    </row>
    <row r="262" spans="1:23" x14ac:dyDescent="0.3">
      <c r="A262">
        <v>942.349999999989</v>
      </c>
      <c r="B262">
        <v>272</v>
      </c>
      <c r="C262">
        <f t="shared" si="52"/>
        <v>112.81490811834897</v>
      </c>
      <c r="D262">
        <f t="shared" si="53"/>
        <v>287.16013379565368</v>
      </c>
      <c r="E262">
        <f t="shared" si="56"/>
        <v>159.18509188165103</v>
      </c>
      <c r="F262">
        <f t="shared" si="57"/>
        <v>5.7244842771506741E-6</v>
      </c>
      <c r="G262">
        <f t="shared" si="57"/>
        <v>8.361307454299971E-2</v>
      </c>
      <c r="H262">
        <f t="shared" si="57"/>
        <v>9.5776024141751996</v>
      </c>
      <c r="I262">
        <f t="shared" si="57"/>
        <v>102.90963931195077</v>
      </c>
      <c r="J262">
        <f t="shared" si="54"/>
        <v>47.168626947165706</v>
      </c>
      <c r="K262">
        <f t="shared" si="54"/>
        <v>0.70194129531585514</v>
      </c>
      <c r="L262">
        <f t="shared" si="54"/>
        <v>2.8707836017490365E-3</v>
      </c>
      <c r="M262">
        <f t="shared" si="60"/>
        <v>7.6668166210737551E-4</v>
      </c>
      <c r="N262">
        <f t="shared" si="54"/>
        <v>4.1898074267386617E-7</v>
      </c>
      <c r="O262">
        <f t="shared" si="61"/>
        <v>1.9239908272420261E-8</v>
      </c>
      <c r="P262">
        <f t="shared" si="62"/>
        <v>2.7434984158935889E-12</v>
      </c>
      <c r="Q262">
        <f t="shared" si="62"/>
        <v>9.6499301939293977E-14</v>
      </c>
      <c r="R262">
        <f t="shared" si="63"/>
        <v>6.0932125357508081E-18</v>
      </c>
      <c r="S262">
        <f t="shared" si="63"/>
        <v>1.4133300907727298E-20</v>
      </c>
      <c r="T262">
        <f t="shared" si="63"/>
        <v>6.0761284581251869E-25</v>
      </c>
      <c r="U262">
        <f t="shared" si="58"/>
        <v>160.44506667112213</v>
      </c>
      <c r="V262">
        <f t="shared" si="55"/>
        <v>-1.2599747894711015</v>
      </c>
      <c r="W262">
        <f t="shared" si="59"/>
        <v>1.5875364701027466</v>
      </c>
    </row>
    <row r="263" spans="1:23" x14ac:dyDescent="0.3">
      <c r="A263">
        <v>942.39999999998895</v>
      </c>
      <c r="B263">
        <v>294</v>
      </c>
      <c r="C263">
        <f t="shared" si="52"/>
        <v>112.73925458344206</v>
      </c>
      <c r="D263">
        <f t="shared" si="53"/>
        <v>287.11013379565372</v>
      </c>
      <c r="E263">
        <f t="shared" si="56"/>
        <v>181.26074541655794</v>
      </c>
      <c r="F263">
        <f t="shared" si="57"/>
        <v>4.232189364489529E-6</v>
      </c>
      <c r="G263">
        <f t="shared" si="57"/>
        <v>6.7960095712741087E-2</v>
      </c>
      <c r="H263">
        <f t="shared" si="57"/>
        <v>8.4950269099562608</v>
      </c>
      <c r="I263">
        <f t="shared" si="57"/>
        <v>99.075737748200282</v>
      </c>
      <c r="J263">
        <f t="shared" si="54"/>
        <v>49.345853202255356</v>
      </c>
      <c r="K263">
        <f t="shared" si="54"/>
        <v>0.80437749562999228</v>
      </c>
      <c r="L263">
        <f t="shared" si="54"/>
        <v>3.5006362910095234E-3</v>
      </c>
      <c r="M263">
        <f t="shared" si="60"/>
        <v>9.7207328154379474E-4</v>
      </c>
      <c r="N263">
        <f t="shared" si="54"/>
        <v>5.5656314422611452E-7</v>
      </c>
      <c r="O263">
        <f t="shared" si="61"/>
        <v>2.6777597214640432E-8</v>
      </c>
      <c r="P263">
        <f t="shared" si="62"/>
        <v>3.9435516662824282E-12</v>
      </c>
      <c r="Q263">
        <f t="shared" si="62"/>
        <v>1.4658714623004639E-13</v>
      </c>
      <c r="R263">
        <f t="shared" si="63"/>
        <v>9.4317313667496415E-18</v>
      </c>
      <c r="S263">
        <f t="shared" si="63"/>
        <v>2.3460315390715952E-20</v>
      </c>
      <c r="T263">
        <f t="shared" si="63"/>
        <v>1.0138425482903565E-24</v>
      </c>
      <c r="U263">
        <f t="shared" si="58"/>
        <v>157.79343297686137</v>
      </c>
      <c r="V263">
        <f t="shared" si="55"/>
        <v>23.46731243969657</v>
      </c>
      <c r="W263">
        <f t="shared" si="59"/>
        <v>550.71475314233737</v>
      </c>
    </row>
    <row r="264" spans="1:23" x14ac:dyDescent="0.3">
      <c r="A264">
        <v>942.44999999998902</v>
      </c>
      <c r="B264">
        <v>248</v>
      </c>
      <c r="C264">
        <f t="shared" si="52"/>
        <v>112.66360104853516</v>
      </c>
      <c r="D264">
        <f t="shared" si="53"/>
        <v>287.06013379565366</v>
      </c>
      <c r="E264">
        <f t="shared" si="56"/>
        <v>135.33639895146484</v>
      </c>
      <c r="F264">
        <f t="shared" si="57"/>
        <v>3.1209478423574328E-6</v>
      </c>
      <c r="G264">
        <f t="shared" si="57"/>
        <v>5.5096811319361512E-2</v>
      </c>
      <c r="H264">
        <f t="shared" si="57"/>
        <v>7.5156302872349583</v>
      </c>
      <c r="I264">
        <f t="shared" si="57"/>
        <v>95.141779146867123</v>
      </c>
      <c r="J264">
        <f t="shared" si="54"/>
        <v>51.492121482782011</v>
      </c>
      <c r="K264">
        <f t="shared" si="54"/>
        <v>0.91925730219550095</v>
      </c>
      <c r="L264">
        <f t="shared" si="54"/>
        <v>4.2588587809480041E-3</v>
      </c>
      <c r="M264">
        <f t="shared" si="60"/>
        <v>1.2291389880923762E-3</v>
      </c>
      <c r="N264">
        <f t="shared" si="54"/>
        <v>7.376231531435856E-7</v>
      </c>
      <c r="O264">
        <f t="shared" si="61"/>
        <v>3.7167065240182858E-8</v>
      </c>
      <c r="P264">
        <f t="shared" si="62"/>
        <v>5.6554878178526968E-12</v>
      </c>
      <c r="Q264">
        <f t="shared" si="62"/>
        <v>2.2206783891379399E-13</v>
      </c>
      <c r="R264">
        <f t="shared" si="63"/>
        <v>1.4565863421313922E-17</v>
      </c>
      <c r="S264">
        <f t="shared" si="63"/>
        <v>3.8836684318683287E-20</v>
      </c>
      <c r="T264">
        <f t="shared" si="63"/>
        <v>1.6877720666325908E-24</v>
      </c>
      <c r="U264">
        <f t="shared" si="58"/>
        <v>155.12937692391193</v>
      </c>
      <c r="V264">
        <f t="shared" si="55"/>
        <v>-19.79297797244709</v>
      </c>
      <c r="W264">
        <f t="shared" si="59"/>
        <v>391.76197701777573</v>
      </c>
    </row>
    <row r="265" spans="1:23" x14ac:dyDescent="0.3">
      <c r="A265">
        <v>942.49999999998897</v>
      </c>
      <c r="B265">
        <v>266</v>
      </c>
      <c r="C265">
        <f t="shared" si="52"/>
        <v>112.58794751362825</v>
      </c>
      <c r="D265">
        <f t="shared" si="53"/>
        <v>287.0101337956537</v>
      </c>
      <c r="E265">
        <f t="shared" si="56"/>
        <v>153.41205248637175</v>
      </c>
      <c r="F265">
        <f t="shared" si="57"/>
        <v>2.2956233032657088E-6</v>
      </c>
      <c r="G265">
        <f t="shared" si="57"/>
        <v>4.4554507064745279E-2</v>
      </c>
      <c r="H265">
        <f t="shared" si="57"/>
        <v>6.6322173677916005</v>
      </c>
      <c r="I265">
        <f t="shared" si="57"/>
        <v>91.131373668890646</v>
      </c>
      <c r="J265">
        <f t="shared" si="54"/>
        <v>53.59491699201596</v>
      </c>
      <c r="K265">
        <f t="shared" si="54"/>
        <v>1.0476888524261472</v>
      </c>
      <c r="L265">
        <f t="shared" si="54"/>
        <v>5.16938886730534E-3</v>
      </c>
      <c r="M265">
        <f t="shared" si="60"/>
        <v>1.5499619644693281E-3</v>
      </c>
      <c r="N265">
        <f t="shared" si="54"/>
        <v>9.7533621791477164E-7</v>
      </c>
      <c r="O265">
        <f t="shared" si="61"/>
        <v>5.1447348049594959E-8</v>
      </c>
      <c r="P265">
        <f t="shared" si="62"/>
        <v>8.091933819501621E-12</v>
      </c>
      <c r="Q265">
        <f t="shared" si="62"/>
        <v>3.3550075371118435E-13</v>
      </c>
      <c r="R265">
        <f t="shared" si="63"/>
        <v>2.2442992220005489E-17</v>
      </c>
      <c r="S265">
        <f t="shared" si="63"/>
        <v>6.4116307250195088E-20</v>
      </c>
      <c r="T265">
        <f t="shared" si="63"/>
        <v>2.8032174698471543E-24</v>
      </c>
      <c r="U265">
        <f t="shared" si="58"/>
        <v>152.45747406143616</v>
      </c>
      <c r="V265">
        <f t="shared" si="55"/>
        <v>0.95457842493559042</v>
      </c>
      <c r="W265">
        <f t="shared" si="59"/>
        <v>0.91121996935251259</v>
      </c>
    </row>
    <row r="266" spans="1:23" x14ac:dyDescent="0.3">
      <c r="A266">
        <v>942.54999999998904</v>
      </c>
      <c r="B266" s="4">
        <v>259</v>
      </c>
      <c r="C266">
        <f t="shared" si="52"/>
        <v>112.51229397872135</v>
      </c>
      <c r="D266">
        <f t="shared" si="53"/>
        <v>286.96013379565363</v>
      </c>
      <c r="E266">
        <f t="shared" ref="E266:E329" si="64">B266-C266</f>
        <v>146.48770602127865</v>
      </c>
      <c r="F266">
        <f t="shared" si="57"/>
        <v>1.6842534022653691E-6</v>
      </c>
      <c r="G266">
        <f t="shared" si="57"/>
        <v>3.593763684948225E-2</v>
      </c>
      <c r="H266">
        <f t="shared" si="57"/>
        <v>5.8377405556202202</v>
      </c>
      <c r="I266">
        <f t="shared" si="57"/>
        <v>87.067737562459968</v>
      </c>
      <c r="J266">
        <f t="shared" si="54"/>
        <v>55.641536566817699</v>
      </c>
      <c r="K266">
        <f t="shared" si="54"/>
        <v>1.1908186161202463</v>
      </c>
      <c r="L266">
        <f t="shared" si="54"/>
        <v>6.2601520488080199E-3</v>
      </c>
      <c r="M266">
        <f t="shared" si="60"/>
        <v>1.9492123076241472E-3</v>
      </c>
      <c r="N266">
        <f t="shared" si="54"/>
        <v>1.2866898574571283E-6</v>
      </c>
      <c r="O266">
        <f t="shared" si="61"/>
        <v>7.1020835015290951E-8</v>
      </c>
      <c r="P266">
        <f t="shared" si="62"/>
        <v>1.1551391094943666E-11</v>
      </c>
      <c r="Q266">
        <f t="shared" si="62"/>
        <v>5.0549794217520467E-13</v>
      </c>
      <c r="R266">
        <f t="shared" si="63"/>
        <v>3.4500469024441093E-17</v>
      </c>
      <c r="S266">
        <f t="shared" si="63"/>
        <v>1.0556328967770799E-19</v>
      </c>
      <c r="T266">
        <f t="shared" si="63"/>
        <v>4.6451474265337219E-24</v>
      </c>
      <c r="U266">
        <f t="shared" si="58"/>
        <v>149.7819833442002</v>
      </c>
      <c r="V266">
        <f t="shared" si="55"/>
        <v>-3.2942773229215447</v>
      </c>
      <c r="W266">
        <f t="shared" ref="W266:W329" si="65">(V266)^2</f>
        <v>10.85226308031514</v>
      </c>
    </row>
    <row r="267" spans="1:23" x14ac:dyDescent="0.3">
      <c r="A267">
        <v>942.599999999989</v>
      </c>
      <c r="B267" s="4">
        <v>261</v>
      </c>
      <c r="C267">
        <f t="shared" si="52"/>
        <v>112.43664044381444</v>
      </c>
      <c r="D267">
        <f t="shared" si="53"/>
        <v>286.91013379565368</v>
      </c>
      <c r="E267">
        <f t="shared" si="64"/>
        <v>148.56335955618556</v>
      </c>
      <c r="F267">
        <f t="shared" ref="F267:J317" si="66">F$8*EXP(-(($D267-F$9)^2)/(2*F$10^2))</f>
        <v>1.2325567846373588E-6</v>
      </c>
      <c r="G267">
        <f t="shared" si="66"/>
        <v>2.8913461162921192E-2</v>
      </c>
      <c r="H267">
        <f t="shared" si="66"/>
        <v>5.1253499417206418</v>
      </c>
      <c r="I267">
        <f t="shared" si="66"/>
        <v>82.973478443225517</v>
      </c>
      <c r="J267">
        <f t="shared" si="66"/>
        <v>57.619212920167492</v>
      </c>
      <c r="K267">
        <f t="shared" ref="K267:T330" si="67">K$8*EXP(-(($D267-K$9)^2)/(2*K$10^2))</f>
        <v>1.3498234403358165</v>
      </c>
      <c r="L267">
        <f t="shared" si="67"/>
        <v>7.5636299853114753E-3</v>
      </c>
      <c r="M267">
        <f t="shared" si="60"/>
        <v>2.4446422136330764E-3</v>
      </c>
      <c r="N267">
        <f t="shared" si="67"/>
        <v>1.6935308739364013E-6</v>
      </c>
      <c r="O267">
        <f t="shared" si="61"/>
        <v>9.7774727212265056E-8</v>
      </c>
      <c r="P267">
        <f t="shared" si="62"/>
        <v>1.6451896497535769E-11</v>
      </c>
      <c r="Q267">
        <f t="shared" si="62"/>
        <v>7.5956219630996769E-13</v>
      </c>
      <c r="R267">
        <f t="shared" si="62"/>
        <v>5.2913800352486773E-17</v>
      </c>
      <c r="S267">
        <f t="shared" si="62"/>
        <v>1.7333065886161041E-19</v>
      </c>
      <c r="T267">
        <f t="shared" si="67"/>
        <v>7.6796588488680377E-24</v>
      </c>
      <c r="U267">
        <f t="shared" si="58"/>
        <v>147.10678950269093</v>
      </c>
      <c r="V267">
        <f t="shared" si="55"/>
        <v>1.4565700534946302</v>
      </c>
      <c r="W267">
        <f t="shared" si="65"/>
        <v>2.1215963207373498</v>
      </c>
    </row>
    <row r="268" spans="1:23" x14ac:dyDescent="0.3">
      <c r="A268">
        <v>942.64999999998804</v>
      </c>
      <c r="B268" s="4">
        <v>258</v>
      </c>
      <c r="C268">
        <f t="shared" si="52"/>
        <v>112.36098690890913</v>
      </c>
      <c r="D268">
        <f t="shared" si="53"/>
        <v>286.86013379565463</v>
      </c>
      <c r="E268">
        <f t="shared" si="64"/>
        <v>145.63901309109087</v>
      </c>
      <c r="F268">
        <f t="shared" si="66"/>
        <v>8.9970292954549396E-7</v>
      </c>
      <c r="G268">
        <f t="shared" si="66"/>
        <v>2.3202957533804421E-2</v>
      </c>
      <c r="H268">
        <f t="shared" si="66"/>
        <v>4.4884351068447703</v>
      </c>
      <c r="I268">
        <f t="shared" si="66"/>
        <v>78.870397449659137</v>
      </c>
      <c r="J268">
        <f t="shared" si="66"/>
        <v>59.515244618943605</v>
      </c>
      <c r="K268">
        <f t="shared" si="67"/>
        <v>1.5259010563248818</v>
      </c>
      <c r="L268">
        <f t="shared" si="67"/>
        <v>9.1174918332222656E-3</v>
      </c>
      <c r="M268">
        <f t="shared" si="60"/>
        <v>3.0576623560180575E-3</v>
      </c>
      <c r="N268">
        <f t="shared" si="67"/>
        <v>2.223883712751639E-6</v>
      </c>
      <c r="O268">
        <f t="shared" si="61"/>
        <v>1.3424110229157517E-7</v>
      </c>
      <c r="P268">
        <f t="shared" si="62"/>
        <v>2.3377462232089641E-11</v>
      </c>
      <c r="Q268">
        <f t="shared" si="62"/>
        <v>1.1382177372143049E-12</v>
      </c>
      <c r="R268">
        <f t="shared" si="62"/>
        <v>8.0967853176964096E-17</v>
      </c>
      <c r="S268">
        <f t="shared" si="62"/>
        <v>2.8382844497758822E-19</v>
      </c>
      <c r="T268">
        <f t="shared" si="67"/>
        <v>1.2667300365181615E-23</v>
      </c>
      <c r="U268">
        <f t="shared" si="58"/>
        <v>144.4353596013477</v>
      </c>
      <c r="V268">
        <f t="shared" si="55"/>
        <v>1.203653489743175</v>
      </c>
      <c r="W268">
        <f t="shared" si="65"/>
        <v>1.4487817233709235</v>
      </c>
    </row>
    <row r="269" spans="1:23" x14ac:dyDescent="0.3">
      <c r="A269">
        <v>942.69999999998799</v>
      </c>
      <c r="B269" s="4">
        <v>295</v>
      </c>
      <c r="C269">
        <f t="shared" si="52"/>
        <v>112.28533337400222</v>
      </c>
      <c r="D269">
        <f t="shared" si="53"/>
        <v>286.81013379565468</v>
      </c>
      <c r="E269">
        <f t="shared" si="64"/>
        <v>182.71466662599778</v>
      </c>
      <c r="F269">
        <f t="shared" si="66"/>
        <v>6.5506444413331967E-7</v>
      </c>
      <c r="G269">
        <f t="shared" si="66"/>
        <v>1.8572882100916285E-2</v>
      </c>
      <c r="H269">
        <f t="shared" si="66"/>
        <v>3.9206590167226429</v>
      </c>
      <c r="I269">
        <f t="shared" si="66"/>
        <v>74.779310472370312</v>
      </c>
      <c r="J269">
        <f t="shared" si="66"/>
        <v>61.317129995262228</v>
      </c>
      <c r="K269">
        <f t="shared" si="67"/>
        <v>1.7202590036126322</v>
      </c>
      <c r="L269">
        <f t="shared" si="67"/>
        <v>1.0965292118117346E-2</v>
      </c>
      <c r="M269">
        <f t="shared" si="60"/>
        <v>3.8140097952576793E-3</v>
      </c>
      <c r="N269">
        <f t="shared" si="67"/>
        <v>2.9136054761150058E-6</v>
      </c>
      <c r="O269">
        <f t="shared" si="61"/>
        <v>1.8380717662129147E-7</v>
      </c>
      <c r="P269">
        <f t="shared" si="62"/>
        <v>3.3141981785464506E-11</v>
      </c>
      <c r="Q269">
        <f t="shared" si="62"/>
        <v>1.7010043113849526E-12</v>
      </c>
      <c r="R269">
        <f t="shared" si="62"/>
        <v>1.236106838589024E-16</v>
      </c>
      <c r="S269">
        <f t="shared" si="62"/>
        <v>4.6350508775739025E-19</v>
      </c>
      <c r="T269">
        <f t="shared" si="67"/>
        <v>2.0846153151432213E-23</v>
      </c>
      <c r="U269">
        <f t="shared" si="58"/>
        <v>141.77071442449406</v>
      </c>
      <c r="V269">
        <f t="shared" si="55"/>
        <v>40.94395220150372</v>
      </c>
      <c r="W269">
        <f t="shared" si="65"/>
        <v>1676.4072218790213</v>
      </c>
    </row>
    <row r="270" spans="1:23" x14ac:dyDescent="0.3">
      <c r="A270">
        <v>942.74999999998795</v>
      </c>
      <c r="B270" s="4">
        <v>244</v>
      </c>
      <c r="C270">
        <f t="shared" si="52"/>
        <v>112.20967983909554</v>
      </c>
      <c r="D270">
        <f t="shared" si="53"/>
        <v>286.76013379565472</v>
      </c>
      <c r="E270">
        <f t="shared" si="64"/>
        <v>131.79032016090446</v>
      </c>
      <c r="F270">
        <f t="shared" si="66"/>
        <v>4.7573117785061158E-7</v>
      </c>
      <c r="G270">
        <f t="shared" si="66"/>
        <v>1.4828866427516036E-2</v>
      </c>
      <c r="H270">
        <f t="shared" si="66"/>
        <v>3.4159844888187179</v>
      </c>
      <c r="I270">
        <f t="shared" si="66"/>
        <v>70.719890225256563</v>
      </c>
      <c r="J270">
        <f t="shared" si="66"/>
        <v>63.012703051591693</v>
      </c>
      <c r="K270">
        <f t="shared" si="67"/>
        <v>1.9341019522295326</v>
      </c>
      <c r="L270">
        <f t="shared" si="67"/>
        <v>1.3157238391887848E-2</v>
      </c>
      <c r="M270">
        <f t="shared" si="60"/>
        <v>4.7445184461955541E-3</v>
      </c>
      <c r="N270">
        <f t="shared" si="67"/>
        <v>3.808457645232323E-6</v>
      </c>
      <c r="O270">
        <f t="shared" si="61"/>
        <v>2.509906113631812E-7</v>
      </c>
      <c r="P270">
        <f t="shared" si="62"/>
        <v>4.6876944858078346E-11</v>
      </c>
      <c r="Q270">
        <f t="shared" si="62"/>
        <v>2.5351492803240658E-12</v>
      </c>
      <c r="R270">
        <f t="shared" si="62"/>
        <v>1.8827779727654864E-16</v>
      </c>
      <c r="S270">
        <f t="shared" si="62"/>
        <v>7.5486823622610227E-19</v>
      </c>
      <c r="T270">
        <f t="shared" si="67"/>
        <v>3.4226894359426643E-23</v>
      </c>
      <c r="U270">
        <f t="shared" si="58"/>
        <v>139.11541487639093</v>
      </c>
      <c r="V270">
        <f t="shared" si="55"/>
        <v>-7.3250947154864718</v>
      </c>
      <c r="W270">
        <f t="shared" si="65"/>
        <v>53.657012590847835</v>
      </c>
    </row>
    <row r="271" spans="1:23" x14ac:dyDescent="0.3">
      <c r="A271">
        <v>942.79999999998802</v>
      </c>
      <c r="B271" s="4">
        <v>241</v>
      </c>
      <c r="C271">
        <f t="shared" ref="C271:C334" si="68">$Z$15*A271+$AA$15</f>
        <v>112.13402630418864</v>
      </c>
      <c r="D271">
        <f t="shared" ref="D271:D334" si="69">$E$5-A271-$X$8</f>
        <v>286.71013379565466</v>
      </c>
      <c r="E271">
        <f t="shared" si="64"/>
        <v>128.86597369581136</v>
      </c>
      <c r="F271">
        <f t="shared" si="66"/>
        <v>3.4461319049127444E-7</v>
      </c>
      <c r="G271">
        <f t="shared" si="66"/>
        <v>1.180943987226063E-2</v>
      </c>
      <c r="H271">
        <f t="shared" si="66"/>
        <v>2.9686937742687065</v>
      </c>
      <c r="I271">
        <f t="shared" si="66"/>
        <v>66.710530477056722</v>
      </c>
      <c r="J271">
        <f t="shared" si="66"/>
        <v>64.590269318607682</v>
      </c>
      <c r="K271">
        <f t="shared" si="67"/>
        <v>2.168617434088604</v>
      </c>
      <c r="L271">
        <f t="shared" si="67"/>
        <v>1.5751031359302555E-2</v>
      </c>
      <c r="M271">
        <f t="shared" si="60"/>
        <v>5.8860037260349395E-3</v>
      </c>
      <c r="N271">
        <f t="shared" si="67"/>
        <v>4.9666920155808441E-6</v>
      </c>
      <c r="O271">
        <f t="shared" si="61"/>
        <v>3.417988101747083E-7</v>
      </c>
      <c r="P271">
        <f t="shared" si="62"/>
        <v>6.6151521768864384E-11</v>
      </c>
      <c r="Q271">
        <f t="shared" si="62"/>
        <v>3.7680765622654356E-12</v>
      </c>
      <c r="R271">
        <f t="shared" si="62"/>
        <v>2.8611585394978968E-16</v>
      </c>
      <c r="S271">
        <f t="shared" si="62"/>
        <v>1.2260434308984577E-18</v>
      </c>
      <c r="T271">
        <f t="shared" si="67"/>
        <v>5.6067188589048759E-23</v>
      </c>
      <c r="U271">
        <f t="shared" si="58"/>
        <v>136.47156313215331</v>
      </c>
      <c r="V271">
        <f t="shared" ref="V271:V334" si="70">E271-U271</f>
        <v>-7.6055894363419441</v>
      </c>
      <c r="W271">
        <f t="shared" si="65"/>
        <v>57.844990674196168</v>
      </c>
    </row>
    <row r="272" spans="1:23" x14ac:dyDescent="0.3">
      <c r="A272">
        <v>942.84999999998797</v>
      </c>
      <c r="B272" s="4">
        <v>238</v>
      </c>
      <c r="C272">
        <f t="shared" si="68"/>
        <v>112.05837276928173</v>
      </c>
      <c r="D272">
        <f t="shared" si="69"/>
        <v>286.6601337956547</v>
      </c>
      <c r="E272">
        <f t="shared" si="64"/>
        <v>125.94162723071827</v>
      </c>
      <c r="F272">
        <f t="shared" si="66"/>
        <v>2.4899743496900164E-7</v>
      </c>
      <c r="G272">
        <f t="shared" si="66"/>
        <v>9.3808748052029087E-3</v>
      </c>
      <c r="H272">
        <f t="shared" si="66"/>
        <v>2.5734018455973335</v>
      </c>
      <c r="I272">
        <f t="shared" si="66"/>
        <v>62.768233313504744</v>
      </c>
      <c r="J272">
        <f t="shared" si="66"/>
        <v>66.038739560011194</v>
      </c>
      <c r="K272">
        <f t="shared" si="67"/>
        <v>2.4249600279027557</v>
      </c>
      <c r="L272">
        <f t="shared" si="67"/>
        <v>1.8812779424758206E-2</v>
      </c>
      <c r="M272">
        <f t="shared" si="60"/>
        <v>7.2822734674299946E-3</v>
      </c>
      <c r="N272">
        <f t="shared" si="67"/>
        <v>6.4622691954807633E-6</v>
      </c>
      <c r="O272">
        <f t="shared" si="61"/>
        <v>4.6419630009777144E-7</v>
      </c>
      <c r="P272">
        <f t="shared" si="62"/>
        <v>9.3136538721528548E-11</v>
      </c>
      <c r="Q272">
        <f t="shared" si="62"/>
        <v>5.5853958409202897E-12</v>
      </c>
      <c r="R272">
        <f t="shared" si="62"/>
        <v>4.3379491054306678E-16</v>
      </c>
      <c r="S272">
        <f t="shared" si="62"/>
        <v>1.9859056712239204E-18</v>
      </c>
      <c r="T272">
        <f t="shared" si="67"/>
        <v>9.1632551477489841E-23</v>
      </c>
      <c r="U272">
        <f t="shared" ref="U272:U335" si="71">F272+G272+H272+I272+J272+K272+L272+P272+M272+N272+O272+R272+Q272+S272+T272</f>
        <v>133.8408178502751</v>
      </c>
      <c r="V272">
        <f t="shared" si="70"/>
        <v>-7.8991906195568333</v>
      </c>
      <c r="W272">
        <f t="shared" si="65"/>
        <v>62.39721244409467</v>
      </c>
    </row>
    <row r="273" spans="1:23" x14ac:dyDescent="0.3">
      <c r="A273">
        <v>942.89999999998804</v>
      </c>
      <c r="B273" s="4">
        <v>226</v>
      </c>
      <c r="C273">
        <f t="shared" si="68"/>
        <v>111.98271923437483</v>
      </c>
      <c r="D273">
        <f t="shared" si="69"/>
        <v>286.61013379565463</v>
      </c>
      <c r="E273">
        <f t="shared" si="64"/>
        <v>114.01728076562517</v>
      </c>
      <c r="F273">
        <f t="shared" si="66"/>
        <v>1.7945292627701435E-7</v>
      </c>
      <c r="G273">
        <f t="shared" si="66"/>
        <v>7.4327594100708555E-3</v>
      </c>
      <c r="H273">
        <f t="shared" si="66"/>
        <v>2.2250640099939103</v>
      </c>
      <c r="I273">
        <f t="shared" si="66"/>
        <v>58.908519853690372</v>
      </c>
      <c r="J273">
        <f t="shared" si="66"/>
        <v>67.347759197305123</v>
      </c>
      <c r="K273">
        <f t="shared" si="67"/>
        <v>2.7042340788668495</v>
      </c>
      <c r="L273">
        <f t="shared" si="67"/>
        <v>2.24179886898789E-2</v>
      </c>
      <c r="M273">
        <f t="shared" si="60"/>
        <v>8.9852774645244726E-3</v>
      </c>
      <c r="N273">
        <f t="shared" si="67"/>
        <v>8.3888528234021093E-6</v>
      </c>
      <c r="O273">
        <f t="shared" si="61"/>
        <v>6.2871071264418191E-7</v>
      </c>
      <c r="P273">
        <f t="shared" si="62"/>
        <v>1.3082780758754663E-10</v>
      </c>
      <c r="Q273">
        <f t="shared" si="62"/>
        <v>8.2566952235597414E-12</v>
      </c>
      <c r="R273">
        <f t="shared" si="62"/>
        <v>6.5618560136842708E-16</v>
      </c>
      <c r="S273">
        <f t="shared" si="62"/>
        <v>3.2079636249413227E-18</v>
      </c>
      <c r="T273">
        <f t="shared" si="67"/>
        <v>1.4941372538560455E-22</v>
      </c>
      <c r="U273">
        <f t="shared" si="71"/>
        <v>131.22442236257629</v>
      </c>
      <c r="V273">
        <f t="shared" si="70"/>
        <v>-17.207141596951118</v>
      </c>
      <c r="W273">
        <f t="shared" si="65"/>
        <v>296.08572193752548</v>
      </c>
    </row>
    <row r="274" spans="1:23" x14ac:dyDescent="0.3">
      <c r="A274">
        <v>942.94999999998799</v>
      </c>
      <c r="B274" s="4">
        <v>255</v>
      </c>
      <c r="C274">
        <f t="shared" si="68"/>
        <v>111.90706569946792</v>
      </c>
      <c r="D274">
        <f t="shared" si="69"/>
        <v>286.56013379565468</v>
      </c>
      <c r="E274">
        <f t="shared" si="64"/>
        <v>143.09293430053208</v>
      </c>
      <c r="F274">
        <f t="shared" si="66"/>
        <v>1.2900273284075849E-7</v>
      </c>
      <c r="G274">
        <f t="shared" si="66"/>
        <v>5.8742105034157695E-3</v>
      </c>
      <c r="H274">
        <f t="shared" si="66"/>
        <v>1.91897848193797</v>
      </c>
      <c r="I274">
        <f t="shared" si="66"/>
        <v>55.145364416026794</v>
      </c>
      <c r="J274">
        <f t="shared" si="66"/>
        <v>68.507831348323506</v>
      </c>
      <c r="K274">
        <f t="shared" si="67"/>
        <v>3.0074750737280378</v>
      </c>
      <c r="L274">
        <f t="shared" si="67"/>
        <v>2.6652628306848471E-2</v>
      </c>
      <c r="M274">
        <f t="shared" si="60"/>
        <v>1.105640807186444E-2</v>
      </c>
      <c r="N274">
        <f t="shared" si="67"/>
        <v>1.0864752054978401E-5</v>
      </c>
      <c r="O274">
        <f t="shared" si="61"/>
        <v>8.4921587478901049E-7</v>
      </c>
      <c r="P274">
        <f t="shared" si="62"/>
        <v>1.8334950757947892E-10</v>
      </c>
      <c r="Q274">
        <f t="shared" si="62"/>
        <v>1.2172411015987145E-11</v>
      </c>
      <c r="R274">
        <f t="shared" si="62"/>
        <v>9.903042784620819E-16</v>
      </c>
      <c r="S274">
        <f t="shared" si="62"/>
        <v>5.1679501064968427E-18</v>
      </c>
      <c r="T274">
        <f t="shared" si="67"/>
        <v>2.430697553723822E-22</v>
      </c>
      <c r="U274">
        <f t="shared" si="71"/>
        <v>128.62324441006459</v>
      </c>
      <c r="V274">
        <f t="shared" si="70"/>
        <v>14.469689890467492</v>
      </c>
      <c r="W274">
        <f t="shared" si="65"/>
        <v>209.37192552629716</v>
      </c>
    </row>
    <row r="275" spans="1:23" x14ac:dyDescent="0.3">
      <c r="A275">
        <v>942.99999999998795</v>
      </c>
      <c r="B275" s="4">
        <v>254</v>
      </c>
      <c r="C275">
        <f t="shared" si="68"/>
        <v>111.83141216456124</v>
      </c>
      <c r="D275">
        <f t="shared" si="69"/>
        <v>286.51013379565472</v>
      </c>
      <c r="E275">
        <f t="shared" si="64"/>
        <v>142.16858783543876</v>
      </c>
      <c r="F275">
        <f t="shared" si="66"/>
        <v>9.2499624845331669E-8</v>
      </c>
      <c r="G275">
        <f t="shared" si="66"/>
        <v>4.6306465179823441E-3</v>
      </c>
      <c r="H275">
        <f t="shared" si="66"/>
        <v>1.6507845489589892</v>
      </c>
      <c r="I275">
        <f t="shared" si="66"/>
        <v>51.491151723922314</v>
      </c>
      <c r="J275">
        <f t="shared" si="66"/>
        <v>69.510431438586508</v>
      </c>
      <c r="K275">
        <f t="shared" si="67"/>
        <v>3.3356298333487602</v>
      </c>
      <c r="L275">
        <f t="shared" si="67"/>
        <v>3.1614269747879724E-2</v>
      </c>
      <c r="M275">
        <f t="shared" si="60"/>
        <v>1.3567964040560732E-2</v>
      </c>
      <c r="N275">
        <f t="shared" si="67"/>
        <v>1.4039019561985629E-5</v>
      </c>
      <c r="O275">
        <f t="shared" si="61"/>
        <v>1.143940419727525E-6</v>
      </c>
      <c r="P275">
        <f t="shared" si="62"/>
        <v>2.5636524431229753E-10</v>
      </c>
      <c r="Q275">
        <f t="shared" si="62"/>
        <v>1.7896372912153472E-11</v>
      </c>
      <c r="R275">
        <f t="shared" si="62"/>
        <v>1.4911122190141375E-15</v>
      </c>
      <c r="S275">
        <f t="shared" si="62"/>
        <v>8.3028128147976739E-18</v>
      </c>
      <c r="T275">
        <f t="shared" si="67"/>
        <v>3.9452185670664702E-22</v>
      </c>
      <c r="U275">
        <f t="shared" si="71"/>
        <v>126.03782570085686</v>
      </c>
      <c r="V275">
        <f t="shared" si="70"/>
        <v>16.1307621345819</v>
      </c>
      <c r="W275">
        <f t="shared" si="65"/>
        <v>260.20148704246122</v>
      </c>
    </row>
    <row r="276" spans="1:23" x14ac:dyDescent="0.3">
      <c r="A276">
        <v>943.04999999998802</v>
      </c>
      <c r="B276" s="4">
        <v>244</v>
      </c>
      <c r="C276">
        <f t="shared" si="68"/>
        <v>111.75575862965411</v>
      </c>
      <c r="D276">
        <f t="shared" si="69"/>
        <v>286.46013379565466</v>
      </c>
      <c r="E276">
        <f t="shared" si="64"/>
        <v>132.24424137034589</v>
      </c>
      <c r="F276">
        <f t="shared" si="66"/>
        <v>6.6156683692022427E-8</v>
      </c>
      <c r="G276">
        <f t="shared" si="66"/>
        <v>3.64104838046116E-3</v>
      </c>
      <c r="H276">
        <f t="shared" si="66"/>
        <v>1.4164569524065929</v>
      </c>
      <c r="I276">
        <f t="shared" si="66"/>
        <v>47.956656368974976</v>
      </c>
      <c r="J276">
        <f t="shared" si="66"/>
        <v>70.348111452830594</v>
      </c>
      <c r="K276">
        <f t="shared" si="67"/>
        <v>3.689535727450564</v>
      </c>
      <c r="L276">
        <f t="shared" si="67"/>
        <v>3.741329697389028E-2</v>
      </c>
      <c r="M276">
        <f t="shared" si="60"/>
        <v>1.6604789189921768E-2</v>
      </c>
      <c r="N276">
        <f t="shared" si="67"/>
        <v>1.8098953051215273E-5</v>
      </c>
      <c r="O276">
        <f t="shared" si="61"/>
        <v>1.5367625371335618E-6</v>
      </c>
      <c r="P276">
        <f t="shared" si="62"/>
        <v>3.5763355612770965E-10</v>
      </c>
      <c r="Q276">
        <f t="shared" si="62"/>
        <v>2.6240462828581207E-11</v>
      </c>
      <c r="R276">
        <f t="shared" si="62"/>
        <v>2.2400190802089995E-15</v>
      </c>
      <c r="S276">
        <f t="shared" si="62"/>
        <v>1.3303019864683004E-17</v>
      </c>
      <c r="T276">
        <f t="shared" si="67"/>
        <v>6.3886769419650829E-22</v>
      </c>
      <c r="U276">
        <f t="shared" si="71"/>
        <v>123.46843933846316</v>
      </c>
      <c r="V276">
        <f t="shared" si="70"/>
        <v>8.7758020318827334</v>
      </c>
      <c r="W276">
        <f t="shared" si="65"/>
        <v>77.014701302797107</v>
      </c>
    </row>
    <row r="277" spans="1:23" x14ac:dyDescent="0.3">
      <c r="A277">
        <v>943.09999999998797</v>
      </c>
      <c r="B277" s="4">
        <v>220</v>
      </c>
      <c r="C277">
        <f t="shared" si="68"/>
        <v>111.68010509474743</v>
      </c>
      <c r="D277">
        <f t="shared" si="69"/>
        <v>286.4101337956547</v>
      </c>
      <c r="E277">
        <f t="shared" si="64"/>
        <v>108.31989490525257</v>
      </c>
      <c r="F277">
        <f t="shared" si="66"/>
        <v>4.719545493731846E-8</v>
      </c>
      <c r="G277">
        <f t="shared" si="66"/>
        <v>2.8556433344544062E-3</v>
      </c>
      <c r="H277">
        <f t="shared" si="66"/>
        <v>1.2122970829714927</v>
      </c>
      <c r="I277">
        <f t="shared" si="66"/>
        <v>44.551043414715551</v>
      </c>
      <c r="J277">
        <f t="shared" si="66"/>
        <v>71.014592044449444</v>
      </c>
      <c r="K277">
        <f t="shared" si="67"/>
        <v>4.0698991590715758</v>
      </c>
      <c r="L277">
        <f t="shared" si="67"/>
        <v>4.4174182667595686E-2</v>
      </c>
      <c r="M277">
        <f t="shared" si="60"/>
        <v>2.0266096510262392E-2</v>
      </c>
      <c r="N277">
        <f t="shared" si="67"/>
        <v>2.3279296006098964E-5</v>
      </c>
      <c r="O277">
        <f t="shared" si="61"/>
        <v>2.0588664752241397E-6</v>
      </c>
      <c r="P277">
        <f t="shared" si="62"/>
        <v>4.9775667186003472E-10</v>
      </c>
      <c r="Q277">
        <f t="shared" si="62"/>
        <v>3.8370372805754393E-11</v>
      </c>
      <c r="R277">
        <f t="shared" si="62"/>
        <v>3.3573206444397429E-15</v>
      </c>
      <c r="S277">
        <f t="shared" si="62"/>
        <v>2.1256575031139289E-17</v>
      </c>
      <c r="T277">
        <f t="shared" si="67"/>
        <v>1.0321682638850657E-21</v>
      </c>
      <c r="U277">
        <f t="shared" si="71"/>
        <v>120.91515300961444</v>
      </c>
      <c r="V277">
        <f t="shared" si="70"/>
        <v>-12.595258104361875</v>
      </c>
      <c r="W277">
        <f t="shared" si="65"/>
        <v>158.64052671549348</v>
      </c>
    </row>
    <row r="278" spans="1:23" x14ac:dyDescent="0.3">
      <c r="A278">
        <v>943.14999999998804</v>
      </c>
      <c r="B278" s="4">
        <v>242</v>
      </c>
      <c r="C278">
        <f t="shared" si="68"/>
        <v>111.60445155984053</v>
      </c>
      <c r="D278">
        <f t="shared" si="69"/>
        <v>286.36013379565463</v>
      </c>
      <c r="E278">
        <f t="shared" si="64"/>
        <v>130.39554844015947</v>
      </c>
      <c r="F278">
        <f t="shared" si="66"/>
        <v>3.3582987014746059E-8</v>
      </c>
      <c r="G278">
        <f t="shared" si="66"/>
        <v>2.2339537240606304E-3</v>
      </c>
      <c r="H278">
        <f t="shared" si="66"/>
        <v>1.03492156030437</v>
      </c>
      <c r="I278">
        <f t="shared" si="66"/>
        <v>41.281888732766795</v>
      </c>
      <c r="J278">
        <f t="shared" si="66"/>
        <v>71.504840909936163</v>
      </c>
      <c r="K278">
        <f t="shared" si="67"/>
        <v>4.4772736082290701</v>
      </c>
      <c r="L278">
        <f t="shared" si="67"/>
        <v>5.2036823632356344E-2</v>
      </c>
      <c r="M278">
        <f t="shared" si="60"/>
        <v>2.4667486804095775E-2</v>
      </c>
      <c r="N278">
        <f t="shared" si="67"/>
        <v>2.9873488904617484E-5</v>
      </c>
      <c r="O278">
        <f t="shared" si="61"/>
        <v>2.7508547341982185E-6</v>
      </c>
      <c r="P278">
        <f t="shared" si="62"/>
        <v>6.9118711519462127E-10</v>
      </c>
      <c r="Q278">
        <f t="shared" si="62"/>
        <v>5.59549619328574E-11</v>
      </c>
      <c r="R278">
        <f t="shared" si="62"/>
        <v>5.0203458798715762E-15</v>
      </c>
      <c r="S278">
        <f t="shared" si="62"/>
        <v>3.3873057423428089E-17</v>
      </c>
      <c r="T278">
        <f t="shared" si="67"/>
        <v>1.6637565972008023E-21</v>
      </c>
      <c r="U278">
        <f t="shared" si="71"/>
        <v>118.37789573407066</v>
      </c>
      <c r="V278">
        <f t="shared" si="70"/>
        <v>12.017652706088811</v>
      </c>
      <c r="W278">
        <f t="shared" si="65"/>
        <v>144.42397656416372</v>
      </c>
    </row>
    <row r="279" spans="1:23" x14ac:dyDescent="0.3">
      <c r="A279">
        <v>943.19999999998799</v>
      </c>
      <c r="B279" s="4">
        <v>214</v>
      </c>
      <c r="C279">
        <f t="shared" si="68"/>
        <v>111.52879802493362</v>
      </c>
      <c r="D279">
        <f t="shared" si="69"/>
        <v>286.31013379565468</v>
      </c>
      <c r="E279">
        <f t="shared" si="64"/>
        <v>102.47120197506638</v>
      </c>
      <c r="F279">
        <f t="shared" si="66"/>
        <v>2.383587838684889E-8</v>
      </c>
      <c r="G279">
        <f t="shared" si="66"/>
        <v>1.7431592948843663E-3</v>
      </c>
      <c r="H279">
        <f t="shared" si="66"/>
        <v>0.88124872919339159</v>
      </c>
      <c r="I279">
        <f t="shared" si="66"/>
        <v>38.155217419301394</v>
      </c>
      <c r="J279">
        <f t="shared" si="66"/>
        <v>71.815136060128324</v>
      </c>
      <c r="K279">
        <f t="shared" si="67"/>
        <v>4.9120375641565834</v>
      </c>
      <c r="L279">
        <f t="shared" si="67"/>
        <v>6.1157926148114626E-2</v>
      </c>
      <c r="M279">
        <f t="shared" si="60"/>
        <v>2.9943168927429816E-2</v>
      </c>
      <c r="N279">
        <f t="shared" si="67"/>
        <v>3.8247386566923872E-5</v>
      </c>
      <c r="O279">
        <f t="shared" si="61"/>
        <v>3.6654321923120613E-6</v>
      </c>
      <c r="P279">
        <f t="shared" si="62"/>
        <v>9.5757740984425239E-10</v>
      </c>
      <c r="Q279">
        <f t="shared" si="62"/>
        <v>8.1376545218152922E-11</v>
      </c>
      <c r="R279">
        <f t="shared" si="62"/>
        <v>7.4898681436547357E-15</v>
      </c>
      <c r="S279">
        <f t="shared" si="62"/>
        <v>5.3831138436481971E-17</v>
      </c>
      <c r="T279">
        <f t="shared" si="67"/>
        <v>2.675646865651046E-21</v>
      </c>
      <c r="U279">
        <f t="shared" si="71"/>
        <v>115.85652596484371</v>
      </c>
      <c r="V279">
        <f t="shared" si="70"/>
        <v>-13.385323989777334</v>
      </c>
      <c r="W279">
        <f t="shared" si="65"/>
        <v>179.16689831130859</v>
      </c>
    </row>
    <row r="280" spans="1:23" x14ac:dyDescent="0.3">
      <c r="A280">
        <v>943.24999999998795</v>
      </c>
      <c r="B280" s="4">
        <v>227</v>
      </c>
      <c r="C280">
        <f t="shared" si="68"/>
        <v>111.45314449002672</v>
      </c>
      <c r="D280">
        <f t="shared" si="69"/>
        <v>286.26013379565472</v>
      </c>
      <c r="E280">
        <f t="shared" si="64"/>
        <v>115.54685550997328</v>
      </c>
      <c r="F280">
        <f t="shared" si="66"/>
        <v>1.6874685793882013E-8</v>
      </c>
      <c r="G280">
        <f t="shared" si="66"/>
        <v>1.3567276442137545E-3</v>
      </c>
      <c r="H280">
        <f t="shared" si="66"/>
        <v>0.74848356302791297</v>
      </c>
      <c r="I280">
        <f t="shared" si="66"/>
        <v>35.175558444155605</v>
      </c>
      <c r="J280">
        <f t="shared" si="66"/>
        <v>71.943112875581718</v>
      </c>
      <c r="K280">
        <f t="shared" si="67"/>
        <v>5.3743727121511666</v>
      </c>
      <c r="L280">
        <f t="shared" si="67"/>
        <v>7.1712429528385024E-2</v>
      </c>
      <c r="M280">
        <f t="shared" si="60"/>
        <v>3.6248386021605593E-2</v>
      </c>
      <c r="N280">
        <f t="shared" si="67"/>
        <v>4.8855931589332971E-5</v>
      </c>
      <c r="O280">
        <f t="shared" si="61"/>
        <v>4.870805418036812E-6</v>
      </c>
      <c r="P280">
        <f t="shared" si="62"/>
        <v>1.3235850874323342E-9</v>
      </c>
      <c r="Q280">
        <f t="shared" si="62"/>
        <v>1.1802607091758525E-10</v>
      </c>
      <c r="R280">
        <f t="shared" si="62"/>
        <v>1.1148448192614175E-14</v>
      </c>
      <c r="S280">
        <f t="shared" si="62"/>
        <v>8.5316059504202012E-17</v>
      </c>
      <c r="T280">
        <f t="shared" si="67"/>
        <v>4.293065482225264E-21</v>
      </c>
      <c r="U280">
        <f t="shared" si="71"/>
        <v>113.35089888316394</v>
      </c>
      <c r="V280">
        <f t="shared" si="70"/>
        <v>2.1959566268093482</v>
      </c>
      <c r="W280">
        <f t="shared" si="65"/>
        <v>4.8222255068278912</v>
      </c>
    </row>
    <row r="281" spans="1:23" x14ac:dyDescent="0.3">
      <c r="A281">
        <v>943.29999999998802</v>
      </c>
      <c r="B281" s="4">
        <v>239</v>
      </c>
      <c r="C281">
        <f t="shared" si="68"/>
        <v>111.37749095511981</v>
      </c>
      <c r="D281">
        <f t="shared" si="69"/>
        <v>286.21013379565466</v>
      </c>
      <c r="E281">
        <f t="shared" si="64"/>
        <v>127.62250904488019</v>
      </c>
      <c r="F281">
        <f t="shared" si="66"/>
        <v>1.191606665292039E-8</v>
      </c>
      <c r="G281">
        <f t="shared" si="66"/>
        <v>1.0532730375226635E-3</v>
      </c>
      <c r="H281">
        <f t="shared" si="66"/>
        <v>0.63410142035861305</v>
      </c>
      <c r="I281">
        <f t="shared" si="66"/>
        <v>32.346013540310508</v>
      </c>
      <c r="J281">
        <f t="shared" si="66"/>
        <v>71.8877941138945</v>
      </c>
      <c r="K281">
        <f t="shared" si="67"/>
        <v>5.8642427730652127</v>
      </c>
      <c r="L281">
        <f t="shared" si="67"/>
        <v>8.3894953348330442E-2</v>
      </c>
      <c r="M281">
        <f t="shared" si="60"/>
        <v>4.3762048760630667E-2</v>
      </c>
      <c r="N281">
        <f t="shared" si="67"/>
        <v>6.2263359123184136E-5</v>
      </c>
      <c r="O281">
        <f t="shared" si="61"/>
        <v>6.4549729837518899E-6</v>
      </c>
      <c r="P281">
        <f t="shared" si="62"/>
        <v>1.8252802453217901E-9</v>
      </c>
      <c r="Q281">
        <f t="shared" si="62"/>
        <v>1.707161897277414E-10</v>
      </c>
      <c r="R281">
        <f t="shared" si="62"/>
        <v>1.6555960541474636E-14</v>
      </c>
      <c r="S281">
        <f t="shared" si="62"/>
        <v>1.3484848458919133E-16</v>
      </c>
      <c r="T281">
        <f t="shared" si="67"/>
        <v>6.872360709023566E-21</v>
      </c>
      <c r="U281">
        <f t="shared" si="71"/>
        <v>110.86093085501952</v>
      </c>
      <c r="V281">
        <f t="shared" si="70"/>
        <v>16.761578189860671</v>
      </c>
      <c r="W281">
        <f t="shared" si="65"/>
        <v>280.95050341481294</v>
      </c>
    </row>
    <row r="282" spans="1:23" x14ac:dyDescent="0.3">
      <c r="A282">
        <v>943.34999999998797</v>
      </c>
      <c r="B282" s="4">
        <v>219</v>
      </c>
      <c r="C282">
        <f t="shared" si="68"/>
        <v>111.30183742021313</v>
      </c>
      <c r="D282">
        <f t="shared" si="69"/>
        <v>286.1601337956547</v>
      </c>
      <c r="E282">
        <f t="shared" si="64"/>
        <v>107.69816257978687</v>
      </c>
      <c r="F282">
        <f t="shared" si="66"/>
        <v>8.3931086900923691E-9</v>
      </c>
      <c r="G282">
        <f t="shared" si="66"/>
        <v>8.1560889665120728E-4</v>
      </c>
      <c r="H282">
        <f t="shared" si="66"/>
        <v>0.53583105358959271</v>
      </c>
      <c r="I282">
        <f t="shared" si="66"/>
        <v>29.668338245732734</v>
      </c>
      <c r="J282">
        <f t="shared" si="66"/>
        <v>71.649602336340109</v>
      </c>
      <c r="K282">
        <f t="shared" si="67"/>
        <v>6.3813734196981473</v>
      </c>
      <c r="L282">
        <f t="shared" si="67"/>
        <v>9.7921250838543819E-2</v>
      </c>
      <c r="M282">
        <f t="shared" si="60"/>
        <v>5.2689572520287234E-2</v>
      </c>
      <c r="N282">
        <f t="shared" si="67"/>
        <v>7.916760568420423E-5</v>
      </c>
      <c r="O282">
        <f t="shared" si="61"/>
        <v>8.5311216580034889E-6</v>
      </c>
      <c r="P282">
        <f t="shared" si="62"/>
        <v>2.511348341059661E-9</v>
      </c>
      <c r="Q282">
        <f t="shared" si="62"/>
        <v>2.4625753399137961E-10</v>
      </c>
      <c r="R282">
        <f t="shared" si="62"/>
        <v>2.4529802985980703E-14</v>
      </c>
      <c r="S282">
        <f t="shared" si="62"/>
        <v>2.12558956766515E-16</v>
      </c>
      <c r="T282">
        <f t="shared" si="67"/>
        <v>1.0975999899543467E-20</v>
      </c>
      <c r="U282">
        <f t="shared" si="71"/>
        <v>108.38665919749417</v>
      </c>
      <c r="V282">
        <f t="shared" si="70"/>
        <v>-0.68849661770730108</v>
      </c>
      <c r="W282">
        <f t="shared" si="65"/>
        <v>0.47402759259439348</v>
      </c>
    </row>
    <row r="283" spans="1:23" x14ac:dyDescent="0.3">
      <c r="A283">
        <v>943.39999999998804</v>
      </c>
      <c r="B283" s="4">
        <v>220</v>
      </c>
      <c r="C283">
        <f t="shared" si="68"/>
        <v>111.226183885306</v>
      </c>
      <c r="D283">
        <f t="shared" si="69"/>
        <v>286.11013379565463</v>
      </c>
      <c r="E283">
        <f t="shared" si="64"/>
        <v>108.773816114694</v>
      </c>
      <c r="F283">
        <f t="shared" si="66"/>
        <v>5.8966515569081182E-9</v>
      </c>
      <c r="G283">
        <f t="shared" si="66"/>
        <v>6.299638616902788E-4</v>
      </c>
      <c r="H283">
        <f t="shared" si="66"/>
        <v>0.45163722152282543</v>
      </c>
      <c r="I283">
        <f t="shared" si="66"/>
        <v>27.143032962172413</v>
      </c>
      <c r="J283">
        <f t="shared" si="66"/>
        <v>71.2303545327607</v>
      </c>
      <c r="K283">
        <f t="shared" si="67"/>
        <v>6.9252337134372235</v>
      </c>
      <c r="L283">
        <f t="shared" si="67"/>
        <v>0.11402964779163027</v>
      </c>
      <c r="M283">
        <f t="shared" si="60"/>
        <v>6.3265910451412652E-2</v>
      </c>
      <c r="N283">
        <f t="shared" si="67"/>
        <v>1.0042970535573944E-4</v>
      </c>
      <c r="O283">
        <f t="shared" si="61"/>
        <v>1.1244389978099599E-5</v>
      </c>
      <c r="P283">
        <f t="shared" si="62"/>
        <v>3.4473396481535522E-9</v>
      </c>
      <c r="Q283">
        <f t="shared" si="62"/>
        <v>3.5426023070938049E-10</v>
      </c>
      <c r="R283">
        <f t="shared" si="62"/>
        <v>3.6260471954430363E-14</v>
      </c>
      <c r="S283">
        <f t="shared" si="62"/>
        <v>3.3414179967231321E-16</v>
      </c>
      <c r="T283">
        <f t="shared" si="67"/>
        <v>1.7489683782229996E-20</v>
      </c>
      <c r="U283">
        <f t="shared" si="71"/>
        <v>105.92829563579151</v>
      </c>
      <c r="V283">
        <f t="shared" si="70"/>
        <v>2.8455204789024862</v>
      </c>
      <c r="W283">
        <f t="shared" si="65"/>
        <v>8.0969867958534341</v>
      </c>
    </row>
    <row r="284" spans="1:23" x14ac:dyDescent="0.3">
      <c r="A284">
        <v>943.44999999998799</v>
      </c>
      <c r="B284" s="4">
        <v>229</v>
      </c>
      <c r="C284">
        <f t="shared" si="68"/>
        <v>111.15053035039932</v>
      </c>
      <c r="D284">
        <f t="shared" si="69"/>
        <v>286.06013379565468</v>
      </c>
      <c r="E284">
        <f t="shared" si="64"/>
        <v>117.84946964960068</v>
      </c>
      <c r="F284">
        <f t="shared" si="66"/>
        <v>4.1321947170653418E-9</v>
      </c>
      <c r="G284">
        <f t="shared" si="66"/>
        <v>4.8533544896433813E-4</v>
      </c>
      <c r="H284">
        <f t="shared" si="66"/>
        <v>0.37970321068531027</v>
      </c>
      <c r="I284">
        <f t="shared" si="66"/>
        <v>24.769441893687642</v>
      </c>
      <c r="J284">
        <f t="shared" si="66"/>
        <v>70.633239040372402</v>
      </c>
      <c r="K284">
        <f t="shared" si="67"/>
        <v>7.4950195152773214</v>
      </c>
      <c r="L284">
        <f t="shared" si="67"/>
        <v>0.1324824430485575</v>
      </c>
      <c r="M284">
        <f t="shared" si="60"/>
        <v>7.575876867173599E-2</v>
      </c>
      <c r="N284">
        <f t="shared" si="67"/>
        <v>1.271090817723215E-4</v>
      </c>
      <c r="O284">
        <f t="shared" si="61"/>
        <v>1.4780316071672742E-5</v>
      </c>
      <c r="P284">
        <f t="shared" si="62"/>
        <v>4.7212924954008017E-9</v>
      </c>
      <c r="Q284">
        <f t="shared" si="62"/>
        <v>5.0824525639162192E-10</v>
      </c>
      <c r="R284">
        <f t="shared" si="62"/>
        <v>5.3477680168709066E-14</v>
      </c>
      <c r="S284">
        <f t="shared" si="62"/>
        <v>5.2384193585763705E-16</v>
      </c>
      <c r="T284">
        <f t="shared" si="67"/>
        <v>2.7804784614614084E-20</v>
      </c>
      <c r="U284">
        <f t="shared" si="71"/>
        <v>103.48627210595157</v>
      </c>
      <c r="V284">
        <f t="shared" si="70"/>
        <v>14.363197543649108</v>
      </c>
      <c r="W284">
        <f t="shared" si="65"/>
        <v>206.30144367788776</v>
      </c>
    </row>
    <row r="285" spans="1:23" x14ac:dyDescent="0.3">
      <c r="A285">
        <v>943.49999999998795</v>
      </c>
      <c r="B285" s="4">
        <v>209</v>
      </c>
      <c r="C285">
        <f t="shared" si="68"/>
        <v>111.07487681549242</v>
      </c>
      <c r="D285">
        <f t="shared" si="69"/>
        <v>286.01013379565472</v>
      </c>
      <c r="E285">
        <f t="shared" si="64"/>
        <v>97.925123184507584</v>
      </c>
      <c r="F285">
        <f t="shared" si="66"/>
        <v>2.8883431315090939E-9</v>
      </c>
      <c r="G285">
        <f t="shared" si="66"/>
        <v>3.7295899414818939E-4</v>
      </c>
      <c r="H285">
        <f t="shared" si="66"/>
        <v>0.31841352498819714</v>
      </c>
      <c r="I285">
        <f t="shared" si="66"/>
        <v>22.545857767123099</v>
      </c>
      <c r="J285">
        <f t="shared" si="66"/>
        <v>69.862775166598411</v>
      </c>
      <c r="K285">
        <f t="shared" si="67"/>
        <v>8.0896393269289604</v>
      </c>
      <c r="L285">
        <f t="shared" si="67"/>
        <v>0.15356724327420307</v>
      </c>
      <c r="M285">
        <f t="shared" ref="M285:M329" si="72">M$8*EXP(-(($D285-M$9)^2)/(2*M$10^2))</f>
        <v>9.0471983160304262E-2</v>
      </c>
      <c r="N285">
        <f t="shared" si="67"/>
        <v>1.6050578467094814E-4</v>
      </c>
      <c r="O285">
        <f t="shared" ref="O285:O329" si="73">O$8*EXP(-(($D285-O$9)^2)/(2*O$10^2))</f>
        <v>1.9375351997620003E-5</v>
      </c>
      <c r="P285">
        <f t="shared" ref="P285:S329" si="74">P$8*EXP(-(($D285-P$9)^2)/(2*P$10^2))</f>
        <v>6.4511546669984365E-9</v>
      </c>
      <c r="Q285">
        <f t="shared" si="74"/>
        <v>7.2718066775211472E-10</v>
      </c>
      <c r="R285">
        <f t="shared" si="74"/>
        <v>7.8688520808693315E-14</v>
      </c>
      <c r="S285">
        <f t="shared" si="74"/>
        <v>8.1900730576866435E-16</v>
      </c>
      <c r="T285">
        <f t="shared" si="67"/>
        <v>4.4101852041051576E-20</v>
      </c>
      <c r="U285">
        <f t="shared" si="71"/>
        <v>101.06127786227076</v>
      </c>
      <c r="V285">
        <f t="shared" si="70"/>
        <v>-3.136154677763173</v>
      </c>
      <c r="W285">
        <f t="shared" si="65"/>
        <v>9.8354661628558322</v>
      </c>
    </row>
    <row r="286" spans="1:23" x14ac:dyDescent="0.3">
      <c r="A286">
        <v>943.54999999998802</v>
      </c>
      <c r="B286" s="4">
        <v>210</v>
      </c>
      <c r="C286">
        <f t="shared" si="68"/>
        <v>110.99922328058551</v>
      </c>
      <c r="D286">
        <f t="shared" si="69"/>
        <v>285.96013379565466</v>
      </c>
      <c r="E286">
        <f t="shared" si="64"/>
        <v>99.000776719414489</v>
      </c>
      <c r="F286">
        <f t="shared" si="66"/>
        <v>2.0137682428172003E-9</v>
      </c>
      <c r="G286">
        <f t="shared" si="66"/>
        <v>2.8587281031928829E-4</v>
      </c>
      <c r="H286">
        <f t="shared" si="66"/>
        <v>0.26633696007527707</v>
      </c>
      <c r="I286">
        <f t="shared" si="66"/>
        <v>20.469630314453038</v>
      </c>
      <c r="J286">
        <f t="shared" si="66"/>
        <v>68.924756231208136</v>
      </c>
      <c r="K286">
        <f t="shared" si="67"/>
        <v>8.7077030089954448</v>
      </c>
      <c r="L286">
        <f t="shared" si="67"/>
        <v>0.17759820135174564</v>
      </c>
      <c r="M286">
        <f t="shared" si="72"/>
        <v>0.10774903044228835</v>
      </c>
      <c r="N286">
        <f t="shared" si="67"/>
        <v>2.0221087647800967E-4</v>
      </c>
      <c r="O286">
        <f t="shared" si="73"/>
        <v>2.532990371009136E-5</v>
      </c>
      <c r="P286">
        <f t="shared" si="74"/>
        <v>8.7945519065153706E-9</v>
      </c>
      <c r="Q286">
        <f t="shared" si="74"/>
        <v>1.037598590275023E-9</v>
      </c>
      <c r="R286">
        <f t="shared" si="74"/>
        <v>1.1551806837231356E-13</v>
      </c>
      <c r="S286">
        <f t="shared" si="74"/>
        <v>1.2770072025509213E-15</v>
      </c>
      <c r="T286">
        <f t="shared" si="67"/>
        <v>6.9790102370834211E-20</v>
      </c>
      <c r="U286">
        <f t="shared" si="71"/>
        <v>98.65428717196248</v>
      </c>
      <c r="V286">
        <f t="shared" si="70"/>
        <v>0.34648954745200911</v>
      </c>
      <c r="W286">
        <f t="shared" si="65"/>
        <v>0.12005500649349807</v>
      </c>
    </row>
    <row r="287" spans="1:23" x14ac:dyDescent="0.3">
      <c r="A287">
        <v>943.59999999998797</v>
      </c>
      <c r="B287" s="4">
        <v>216</v>
      </c>
      <c r="C287">
        <f t="shared" si="68"/>
        <v>110.92356974567861</v>
      </c>
      <c r="D287">
        <f t="shared" si="69"/>
        <v>285.9101337956547</v>
      </c>
      <c r="E287">
        <f t="shared" si="64"/>
        <v>105.07643025432139</v>
      </c>
      <c r="F287">
        <f t="shared" si="66"/>
        <v>1.4004347689151961E-9</v>
      </c>
      <c r="G287">
        <f t="shared" si="66"/>
        <v>2.1856333656760187E-4</v>
      </c>
      <c r="H287">
        <f t="shared" si="66"/>
        <v>0.22221023824190053</v>
      </c>
      <c r="I287">
        <f t="shared" si="66"/>
        <v>18.537276606749973</v>
      </c>
      <c r="J287">
        <f t="shared" si="66"/>
        <v>67.826177031876753</v>
      </c>
      <c r="K287">
        <f t="shared" si="67"/>
        <v>9.3475138037390888</v>
      </c>
      <c r="L287">
        <f t="shared" si="67"/>
        <v>0.20491712440220353</v>
      </c>
      <c r="M287">
        <f t="shared" si="72"/>
        <v>0.12797663582016056</v>
      </c>
      <c r="N287">
        <f t="shared" si="67"/>
        <v>2.5416634810140686E-4</v>
      </c>
      <c r="O287">
        <f t="shared" si="73"/>
        <v>3.3024445503690207E-5</v>
      </c>
      <c r="P287">
        <f t="shared" si="74"/>
        <v>1.1961611518491737E-8</v>
      </c>
      <c r="Q287">
        <f t="shared" si="74"/>
        <v>1.4765034950456746E-9</v>
      </c>
      <c r="R287">
        <f t="shared" si="74"/>
        <v>1.6919525132040211E-13</v>
      </c>
      <c r="S287">
        <f t="shared" si="74"/>
        <v>1.9857152702570763E-15</v>
      </c>
      <c r="T287">
        <f t="shared" si="67"/>
        <v>1.1018705042200002E-19</v>
      </c>
      <c r="U287">
        <f t="shared" si="71"/>
        <v>96.266577209798982</v>
      </c>
      <c r="V287">
        <f t="shared" si="70"/>
        <v>8.8098530445224128</v>
      </c>
      <c r="W287">
        <f t="shared" si="65"/>
        <v>77.613510666080828</v>
      </c>
    </row>
    <row r="288" spans="1:23" x14ac:dyDescent="0.3">
      <c r="A288">
        <v>943.64999999998804</v>
      </c>
      <c r="B288" s="4">
        <v>198</v>
      </c>
      <c r="C288">
        <f t="shared" si="68"/>
        <v>110.8479162107717</v>
      </c>
      <c r="D288">
        <f t="shared" si="69"/>
        <v>285.86013379565463</v>
      </c>
      <c r="E288">
        <f t="shared" si="64"/>
        <v>87.1520837892283</v>
      </c>
      <c r="F288">
        <f t="shared" si="66"/>
        <v>9.7142432903084893E-10</v>
      </c>
      <c r="G288">
        <f t="shared" si="66"/>
        <v>1.6667653655640715E-4</v>
      </c>
      <c r="H288">
        <f t="shared" si="66"/>
        <v>0.18492234249224204</v>
      </c>
      <c r="I288">
        <f t="shared" si="66"/>
        <v>16.744591467125428</v>
      </c>
      <c r="J288">
        <f t="shared" si="66"/>
        <v>66.57514700336165</v>
      </c>
      <c r="K288">
        <f t="shared" si="67"/>
        <v>10.007064059209808</v>
      </c>
      <c r="L288">
        <f t="shared" si="67"/>
        <v>0.23589441424792648</v>
      </c>
      <c r="M288">
        <f t="shared" si="72"/>
        <v>0.15158843379430298</v>
      </c>
      <c r="N288">
        <f t="shared" si="67"/>
        <v>3.1873613430671193E-4</v>
      </c>
      <c r="O288">
        <f t="shared" si="73"/>
        <v>4.293936203160198E-5</v>
      </c>
      <c r="P288">
        <f t="shared" si="74"/>
        <v>1.6231751507806611E-8</v>
      </c>
      <c r="Q288">
        <f t="shared" si="74"/>
        <v>2.0953551482314508E-9</v>
      </c>
      <c r="R288">
        <f t="shared" si="74"/>
        <v>2.4724421355251248E-13</v>
      </c>
      <c r="S288">
        <f t="shared" si="74"/>
        <v>3.0793472235836597E-15</v>
      </c>
      <c r="T288">
        <f t="shared" si="67"/>
        <v>1.7356693516694134E-19</v>
      </c>
      <c r="U288">
        <f t="shared" si="71"/>
        <v>93.899736091563028</v>
      </c>
      <c r="V288">
        <f t="shared" si="70"/>
        <v>-6.7476523023347283</v>
      </c>
      <c r="W288">
        <f t="shared" si="65"/>
        <v>45.530811593203161</v>
      </c>
    </row>
    <row r="289" spans="1:23" x14ac:dyDescent="0.3">
      <c r="A289">
        <v>943.69999999998799</v>
      </c>
      <c r="B289" s="4">
        <v>205</v>
      </c>
      <c r="C289">
        <f t="shared" si="68"/>
        <v>110.77226267586502</v>
      </c>
      <c r="D289">
        <f t="shared" si="69"/>
        <v>285.81013379565468</v>
      </c>
      <c r="E289">
        <f t="shared" si="64"/>
        <v>94.227737324134978</v>
      </c>
      <c r="F289">
        <f t="shared" si="66"/>
        <v>6.7212146017600164E-10</v>
      </c>
      <c r="G289">
        <f t="shared" si="66"/>
        <v>1.2678396151648104E-4</v>
      </c>
      <c r="H289">
        <f t="shared" si="66"/>
        <v>0.15349965442213812</v>
      </c>
      <c r="I289">
        <f t="shared" si="66"/>
        <v>15.086756349756824</v>
      </c>
      <c r="J289">
        <f t="shared" si="66"/>
        <v>65.180790578123194</v>
      </c>
      <c r="K289">
        <f t="shared" si="67"/>
        <v>10.684035009330362</v>
      </c>
      <c r="L289">
        <f t="shared" si="67"/>
        <v>0.27092980017795321</v>
      </c>
      <c r="M289">
        <f t="shared" si="72"/>
        <v>0.17906862551098829</v>
      </c>
      <c r="N289">
        <f t="shared" si="67"/>
        <v>3.9879000793461471E-4</v>
      </c>
      <c r="O289">
        <f t="shared" si="73"/>
        <v>5.5679291296090114E-5</v>
      </c>
      <c r="P289">
        <f t="shared" si="74"/>
        <v>2.1975602565804509E-8</v>
      </c>
      <c r="Q289">
        <f t="shared" si="74"/>
        <v>2.965506398503795E-9</v>
      </c>
      <c r="R289">
        <f t="shared" si="74"/>
        <v>3.6046559344794757E-13</v>
      </c>
      <c r="S289">
        <f t="shared" si="74"/>
        <v>4.7623181640469992E-15</v>
      </c>
      <c r="T289">
        <f t="shared" si="67"/>
        <v>2.7277410955525178E-19</v>
      </c>
      <c r="U289">
        <f t="shared" si="71"/>
        <v>91.555661296195794</v>
      </c>
      <c r="V289">
        <f t="shared" si="70"/>
        <v>2.672076027939184</v>
      </c>
      <c r="W289">
        <f t="shared" si="65"/>
        <v>7.1399902990872466</v>
      </c>
    </row>
    <row r="290" spans="1:23" x14ac:dyDescent="0.3">
      <c r="A290">
        <v>943.74999999998704</v>
      </c>
      <c r="B290" s="4">
        <v>213</v>
      </c>
      <c r="C290">
        <f t="shared" si="68"/>
        <v>110.69660914095948</v>
      </c>
      <c r="D290">
        <f t="shared" si="69"/>
        <v>285.76013379565563</v>
      </c>
      <c r="E290">
        <f t="shared" si="64"/>
        <v>102.30339085904052</v>
      </c>
      <c r="F290">
        <f t="shared" si="66"/>
        <v>4.6385179661059953E-10</v>
      </c>
      <c r="G290">
        <f t="shared" si="66"/>
        <v>9.6193751564772418E-5</v>
      </c>
      <c r="H290">
        <f t="shared" si="66"/>
        <v>0.12709197030997677</v>
      </c>
      <c r="I290">
        <f t="shared" si="66"/>
        <v>13.558445248088731</v>
      </c>
      <c r="J290">
        <f t="shared" si="66"/>
        <v>63.653136460030396</v>
      </c>
      <c r="K290">
        <f t="shared" si="67"/>
        <v>11.375800911278152</v>
      </c>
      <c r="L290">
        <f t="shared" si="67"/>
        <v>0.31045282124822948</v>
      </c>
      <c r="M290">
        <f t="shared" si="72"/>
        <v>0.21095556771266269</v>
      </c>
      <c r="N290">
        <f t="shared" si="67"/>
        <v>4.9780235853244981E-4</v>
      </c>
      <c r="O290">
        <f t="shared" si="73"/>
        <v>7.2002879985709023E-5</v>
      </c>
      <c r="P290">
        <f t="shared" si="74"/>
        <v>2.9683555097940815E-8</v>
      </c>
      <c r="Q290">
        <f t="shared" si="74"/>
        <v>4.1856040758826383E-9</v>
      </c>
      <c r="R290">
        <f t="shared" si="74"/>
        <v>5.2432578236085766E-13</v>
      </c>
      <c r="S290">
        <f t="shared" si="74"/>
        <v>7.3450745647359422E-15</v>
      </c>
      <c r="T290">
        <f t="shared" si="67"/>
        <v>4.276997668391614E-19</v>
      </c>
      <c r="U290">
        <f t="shared" si="71"/>
        <v>89.236549011991784</v>
      </c>
      <c r="V290">
        <f t="shared" si="70"/>
        <v>13.066841847048735</v>
      </c>
      <c r="W290">
        <f t="shared" si="65"/>
        <v>170.74235585578401</v>
      </c>
    </row>
    <row r="291" spans="1:23" x14ac:dyDescent="0.3">
      <c r="A291">
        <v>943.79999999998699</v>
      </c>
      <c r="B291" s="4">
        <v>199</v>
      </c>
      <c r="C291">
        <f t="shared" si="68"/>
        <v>110.6209556060528</v>
      </c>
      <c r="D291">
        <f t="shared" si="69"/>
        <v>285.71013379565568</v>
      </c>
      <c r="E291">
        <f t="shared" si="64"/>
        <v>88.379044393947197</v>
      </c>
      <c r="F291">
        <f t="shared" si="66"/>
        <v>3.1930330852019863E-10</v>
      </c>
      <c r="G291">
        <f t="shared" si="66"/>
        <v>7.2798444902729786E-5</v>
      </c>
      <c r="H291">
        <f t="shared" si="66"/>
        <v>0.10495944313020393</v>
      </c>
      <c r="I291">
        <f t="shared" si="66"/>
        <v>12.153926382739868</v>
      </c>
      <c r="J291">
        <f t="shared" si="66"/>
        <v>62.002997688898859</v>
      </c>
      <c r="K291">
        <f t="shared" si="67"/>
        <v>12.079437777506747</v>
      </c>
      <c r="L291">
        <f t="shared" si="67"/>
        <v>0.35492301316466196</v>
      </c>
      <c r="M291">
        <f t="shared" si="72"/>
        <v>0.24784521691070169</v>
      </c>
      <c r="N291">
        <f t="shared" si="67"/>
        <v>6.1996810395952592E-4</v>
      </c>
      <c r="O291">
        <f t="shared" si="73"/>
        <v>9.2859019705155964E-5</v>
      </c>
      <c r="P291">
        <f t="shared" si="74"/>
        <v>4.000283308237455E-8</v>
      </c>
      <c r="Q291">
        <f t="shared" si="74"/>
        <v>5.8916302432567156E-9</v>
      </c>
      <c r="R291">
        <f t="shared" si="74"/>
        <v>7.6091881767279554E-13</v>
      </c>
      <c r="S291">
        <f t="shared" si="74"/>
        <v>1.1297752829901185E-14</v>
      </c>
      <c r="T291">
        <f t="shared" si="67"/>
        <v>6.690746800640283E-19</v>
      </c>
      <c r="U291">
        <f t="shared" si="71"/>
        <v>86.94487519413417</v>
      </c>
      <c r="V291">
        <f t="shared" si="70"/>
        <v>1.4341691998130273</v>
      </c>
      <c r="W291">
        <f t="shared" si="65"/>
        <v>2.0568412936923388</v>
      </c>
    </row>
    <row r="292" spans="1:23" x14ac:dyDescent="0.3">
      <c r="A292">
        <v>943.84999999998695</v>
      </c>
      <c r="B292" s="4">
        <v>193</v>
      </c>
      <c r="C292">
        <f t="shared" si="68"/>
        <v>110.5453020711459</v>
      </c>
      <c r="D292">
        <f t="shared" si="69"/>
        <v>285.66013379565572</v>
      </c>
      <c r="E292">
        <f t="shared" si="64"/>
        <v>82.454697928854102</v>
      </c>
      <c r="F292">
        <f t="shared" si="66"/>
        <v>2.1924025007798981E-10</v>
      </c>
      <c r="G292">
        <f t="shared" si="66"/>
        <v>5.4952826640310922E-5</v>
      </c>
      <c r="H292">
        <f t="shared" si="66"/>
        <v>8.6460475122006275E-2</v>
      </c>
      <c r="I292">
        <f t="shared" si="66"/>
        <v>10.867158613485296</v>
      </c>
      <c r="J292">
        <f t="shared" si="66"/>
        <v>60.241844499380939</v>
      </c>
      <c r="K292">
        <f t="shared" si="67"/>
        <v>12.79173686571</v>
      </c>
      <c r="L292">
        <f t="shared" si="67"/>
        <v>0.40482975315411457</v>
      </c>
      <c r="M292">
        <f t="shared" si="72"/>
        <v>0.29039434155588278</v>
      </c>
      <c r="N292">
        <f t="shared" si="67"/>
        <v>7.7033824175869181E-4</v>
      </c>
      <c r="O292">
        <f t="shared" si="73"/>
        <v>1.1943081040295226E-4</v>
      </c>
      <c r="P292">
        <f t="shared" si="74"/>
        <v>5.3785511264030197E-8</v>
      </c>
      <c r="Q292">
        <f t="shared" si="74"/>
        <v>8.27048309566549E-9</v>
      </c>
      <c r="R292">
        <f t="shared" si="74"/>
        <v>1.1017299359013632E-12</v>
      </c>
      <c r="S292">
        <f t="shared" si="74"/>
        <v>1.7330296261980774E-14</v>
      </c>
      <c r="T292">
        <f t="shared" si="67"/>
        <v>1.0442630024392747E-18</v>
      </c>
      <c r="U292">
        <f t="shared" si="71"/>
        <v>84.683369332563402</v>
      </c>
      <c r="V292">
        <f t="shared" si="70"/>
        <v>-2.2286714037092992</v>
      </c>
      <c r="W292">
        <f t="shared" si="65"/>
        <v>4.9669762257115782</v>
      </c>
    </row>
    <row r="293" spans="1:23" x14ac:dyDescent="0.3">
      <c r="A293">
        <v>943.89999999998702</v>
      </c>
      <c r="B293" s="4">
        <v>163</v>
      </c>
      <c r="C293">
        <f t="shared" si="68"/>
        <v>110.46964853623899</v>
      </c>
      <c r="D293">
        <f t="shared" si="69"/>
        <v>285.61013379565566</v>
      </c>
      <c r="E293">
        <f t="shared" si="64"/>
        <v>52.530351463761008</v>
      </c>
      <c r="F293">
        <f t="shared" si="66"/>
        <v>1.501515617257187E-10</v>
      </c>
      <c r="G293">
        <f t="shared" si="66"/>
        <v>4.1376205988039598E-5</v>
      </c>
      <c r="H293">
        <f t="shared" si="66"/>
        <v>7.1040565903709121E-2</v>
      </c>
      <c r="I293">
        <f t="shared" si="66"/>
        <v>9.6918817135102042</v>
      </c>
      <c r="J293">
        <f t="shared" si="66"/>
        <v>58.381672059191089</v>
      </c>
      <c r="K293">
        <f t="shared" si="67"/>
        <v>13.509223007955294</v>
      </c>
      <c r="L293">
        <f t="shared" si="67"/>
        <v>0.46069171529804787</v>
      </c>
      <c r="M293">
        <f t="shared" si="72"/>
        <v>0.33932340414639051</v>
      </c>
      <c r="N293">
        <f t="shared" si="67"/>
        <v>9.5497781857199738E-4</v>
      </c>
      <c r="O293">
        <f t="shared" si="73"/>
        <v>1.5318869685122834E-4</v>
      </c>
      <c r="P293">
        <f t="shared" si="74"/>
        <v>7.2150536902837522E-8</v>
      </c>
      <c r="Q293">
        <f t="shared" si="74"/>
        <v>1.1578287561245677E-8</v>
      </c>
      <c r="R293">
        <f t="shared" si="74"/>
        <v>1.5915184976853612E-12</v>
      </c>
      <c r="S293">
        <f t="shared" si="74"/>
        <v>2.6511723570977206E-14</v>
      </c>
      <c r="T293">
        <f t="shared" si="67"/>
        <v>1.6260912120317768E-18</v>
      </c>
      <c r="U293">
        <f t="shared" si="71"/>
        <v>82.454982092606755</v>
      </c>
      <c r="V293">
        <f t="shared" si="70"/>
        <v>-29.924630628845748</v>
      </c>
      <c r="W293">
        <f t="shared" si="65"/>
        <v>895.48351827285308</v>
      </c>
    </row>
    <row r="294" spans="1:23" x14ac:dyDescent="0.3">
      <c r="A294">
        <v>943.94999999998697</v>
      </c>
      <c r="B294" s="4">
        <v>185</v>
      </c>
      <c r="C294">
        <f t="shared" si="68"/>
        <v>110.39399500133209</v>
      </c>
      <c r="D294">
        <f t="shared" si="69"/>
        <v>285.5601337956557</v>
      </c>
      <c r="E294">
        <f t="shared" si="64"/>
        <v>74.606004998667913</v>
      </c>
      <c r="F294">
        <f t="shared" si="66"/>
        <v>1.025727769224555E-10</v>
      </c>
      <c r="G294">
        <f t="shared" si="66"/>
        <v>3.1074488514669771E-5</v>
      </c>
      <c r="H294">
        <f t="shared" si="66"/>
        <v>5.8222104791347096E-2</v>
      </c>
      <c r="I294">
        <f t="shared" si="66"/>
        <v>8.6216998367136437</v>
      </c>
      <c r="J294">
        <f t="shared" si="66"/>
        <v>56.434865211199664</v>
      </c>
      <c r="K294">
        <f t="shared" si="67"/>
        <v>14.228177770141667</v>
      </c>
      <c r="L294">
        <f t="shared" si="67"/>
        <v>0.52305588862001662</v>
      </c>
      <c r="M294">
        <f t="shared" si="72"/>
        <v>0.39541900471959884</v>
      </c>
      <c r="N294">
        <f t="shared" si="67"/>
        <v>1.1811493773981653E-3</v>
      </c>
      <c r="O294">
        <f t="shared" si="73"/>
        <v>1.9595444618977876E-4</v>
      </c>
      <c r="P294">
        <f t="shared" si="74"/>
        <v>9.6563622157089455E-8</v>
      </c>
      <c r="Q294">
        <f t="shared" si="74"/>
        <v>1.6165004979973297E-8</v>
      </c>
      <c r="R294">
        <f t="shared" si="74"/>
        <v>2.2937598469227621E-12</v>
      </c>
      <c r="S294">
        <f t="shared" si="74"/>
        <v>4.0447156598771877E-14</v>
      </c>
      <c r="T294">
        <f t="shared" si="67"/>
        <v>2.526269209098883E-18</v>
      </c>
      <c r="U294">
        <f t="shared" si="71"/>
        <v>80.262848107331578</v>
      </c>
      <c r="V294">
        <f t="shared" si="70"/>
        <v>-5.656843108663665</v>
      </c>
      <c r="W294">
        <f t="shared" si="65"/>
        <v>31.999873956035596</v>
      </c>
    </row>
    <row r="295" spans="1:23" x14ac:dyDescent="0.3">
      <c r="A295">
        <v>943.99999999998704</v>
      </c>
      <c r="B295" s="4">
        <v>191</v>
      </c>
      <c r="C295">
        <f t="shared" si="68"/>
        <v>110.31834146642518</v>
      </c>
      <c r="D295">
        <f t="shared" si="69"/>
        <v>285.51013379565563</v>
      </c>
      <c r="E295">
        <f t="shared" si="64"/>
        <v>80.681658533574819</v>
      </c>
      <c r="F295">
        <f t="shared" si="66"/>
        <v>6.9891935496052603E-11</v>
      </c>
      <c r="G295">
        <f t="shared" si="66"/>
        <v>2.3278232800715598E-5</v>
      </c>
      <c r="H295">
        <f t="shared" si="66"/>
        <v>4.7595082672821185E-2</v>
      </c>
      <c r="I295">
        <f t="shared" si="66"/>
        <v>7.6501576928847559</v>
      </c>
      <c r="J295">
        <f t="shared" si="66"/>
        <v>54.414062338226955</v>
      </c>
      <c r="K295">
        <f t="shared" si="67"/>
        <v>14.944667338265969</v>
      </c>
      <c r="L295">
        <f t="shared" si="67"/>
        <v>0.59249611099227273</v>
      </c>
      <c r="M295">
        <f t="shared" si="72"/>
        <v>0.45953576744129132</v>
      </c>
      <c r="N295">
        <f t="shared" si="67"/>
        <v>1.4575252302749034E-3</v>
      </c>
      <c r="O295">
        <f t="shared" si="73"/>
        <v>2.4997787975873339E-4</v>
      </c>
      <c r="P295">
        <f t="shared" si="74"/>
        <v>1.2893987465032141E-7</v>
      </c>
      <c r="Q295">
        <f t="shared" si="74"/>
        <v>2.2507404272829191E-8</v>
      </c>
      <c r="R295">
        <f t="shared" si="74"/>
        <v>3.2982526204753397E-12</v>
      </c>
      <c r="S295">
        <f t="shared" si="74"/>
        <v>6.1539801056955177E-14</v>
      </c>
      <c r="T295">
        <f t="shared" si="67"/>
        <v>3.9157420032085995E-18</v>
      </c>
      <c r="U295">
        <f t="shared" si="71"/>
        <v>78.110245263347437</v>
      </c>
      <c r="V295">
        <f t="shared" si="70"/>
        <v>2.5714132702273815</v>
      </c>
      <c r="W295">
        <f t="shared" si="65"/>
        <v>6.6121662063014766</v>
      </c>
    </row>
    <row r="296" spans="1:23" x14ac:dyDescent="0.3">
      <c r="A296">
        <v>944.04999999998699</v>
      </c>
      <c r="B296" s="4">
        <v>202</v>
      </c>
      <c r="C296">
        <f t="shared" si="68"/>
        <v>110.24268793151828</v>
      </c>
      <c r="D296">
        <f t="shared" si="69"/>
        <v>285.46013379565568</v>
      </c>
      <c r="E296">
        <f t="shared" si="64"/>
        <v>91.757312068481724</v>
      </c>
      <c r="F296">
        <f t="shared" si="66"/>
        <v>4.7502308554785008E-11</v>
      </c>
      <c r="G296">
        <f t="shared" si="66"/>
        <v>1.7393569630161485E-5</v>
      </c>
      <c r="H296">
        <f t="shared" si="66"/>
        <v>3.8808688293181487E-2</v>
      </c>
      <c r="I296">
        <f t="shared" si="66"/>
        <v>6.7708091203767298</v>
      </c>
      <c r="J296">
        <f t="shared" si="66"/>
        <v>52.33202042239224</v>
      </c>
      <c r="K296">
        <f t="shared" si="67"/>
        <v>15.654574929577278</v>
      </c>
      <c r="L296">
        <f t="shared" si="67"/>
        <v>0.66961107370030526</v>
      </c>
      <c r="M296">
        <f t="shared" si="72"/>
        <v>0.53259754335985965</v>
      </c>
      <c r="N296">
        <f t="shared" si="67"/>
        <v>1.7944321926923715E-3</v>
      </c>
      <c r="O296">
        <f t="shared" si="73"/>
        <v>3.180285404932234E-4</v>
      </c>
      <c r="P296">
        <f t="shared" si="74"/>
        <v>1.717752756524959E-7</v>
      </c>
      <c r="Q296">
        <f t="shared" si="74"/>
        <v>3.1253095462364067E-8</v>
      </c>
      <c r="R296">
        <f t="shared" si="74"/>
        <v>4.7317261432785362E-12</v>
      </c>
      <c r="S296">
        <f t="shared" si="74"/>
        <v>9.3377498898630583E-14</v>
      </c>
      <c r="T296">
        <f t="shared" si="67"/>
        <v>6.0554751379868837E-18</v>
      </c>
      <c r="U296">
        <f t="shared" si="71"/>
        <v>76.000551835083115</v>
      </c>
      <c r="V296">
        <f t="shared" si="70"/>
        <v>15.756760233398609</v>
      </c>
      <c r="W296">
        <f t="shared" si="65"/>
        <v>248.27549305281178</v>
      </c>
    </row>
    <row r="297" spans="1:23" x14ac:dyDescent="0.3">
      <c r="A297">
        <v>944.09999999998695</v>
      </c>
      <c r="B297" s="4">
        <v>215</v>
      </c>
      <c r="C297">
        <f t="shared" si="68"/>
        <v>110.1670343966116</v>
      </c>
      <c r="D297">
        <f t="shared" si="69"/>
        <v>285.41013379565572</v>
      </c>
      <c r="E297">
        <f t="shared" si="64"/>
        <v>104.8329656033884</v>
      </c>
      <c r="F297">
        <f t="shared" si="66"/>
        <v>3.2202905671537119E-11</v>
      </c>
      <c r="G297">
        <f t="shared" si="66"/>
        <v>1.296343599387151E-5</v>
      </c>
      <c r="H297">
        <f t="shared" si="66"/>
        <v>3.1563745822055775E-2</v>
      </c>
      <c r="I297">
        <f t="shared" si="66"/>
        <v>5.9772779073512616</v>
      </c>
      <c r="J297">
        <f t="shared" si="66"/>
        <v>50.201483283260551</v>
      </c>
      <c r="K297">
        <f t="shared" si="67"/>
        <v>16.353637427555626</v>
      </c>
      <c r="L297">
        <f t="shared" si="67"/>
        <v>0.7550217544276504</v>
      </c>
      <c r="M297">
        <f t="shared" si="72"/>
        <v>0.61559779528915481</v>
      </c>
      <c r="N297">
        <f t="shared" si="67"/>
        <v>2.204132699431829E-3</v>
      </c>
      <c r="O297">
        <f t="shared" si="73"/>
        <v>4.0350476712084087E-4</v>
      </c>
      <c r="P297">
        <f t="shared" si="74"/>
        <v>2.2831465009077424E-7</v>
      </c>
      <c r="Q297">
        <f t="shared" si="74"/>
        <v>4.3279150046444254E-8</v>
      </c>
      <c r="R297">
        <f t="shared" si="74"/>
        <v>6.7725933674710439E-12</v>
      </c>
      <c r="S297">
        <f t="shared" si="74"/>
        <v>1.4130139334821169E-13</v>
      </c>
      <c r="T297">
        <f t="shared" si="67"/>
        <v>9.3429085067545193E-18</v>
      </c>
      <c r="U297">
        <f t="shared" si="71"/>
        <v>73.937202786241755</v>
      </c>
      <c r="V297">
        <f t="shared" si="70"/>
        <v>30.895762817146647</v>
      </c>
      <c r="W297">
        <f t="shared" si="65"/>
        <v>954.54816005338125</v>
      </c>
    </row>
    <row r="298" spans="1:23" x14ac:dyDescent="0.3">
      <c r="A298">
        <v>944.14999999998702</v>
      </c>
      <c r="B298" s="4">
        <v>204</v>
      </c>
      <c r="C298">
        <f t="shared" si="68"/>
        <v>110.09138086170469</v>
      </c>
      <c r="D298">
        <f t="shared" si="69"/>
        <v>285.36013379565566</v>
      </c>
      <c r="E298">
        <f t="shared" si="64"/>
        <v>93.908619138295307</v>
      </c>
      <c r="F298">
        <f t="shared" si="66"/>
        <v>2.1775498108082085E-11</v>
      </c>
      <c r="G298">
        <f t="shared" si="66"/>
        <v>9.637052613391643E-6</v>
      </c>
      <c r="H298">
        <f t="shared" si="66"/>
        <v>2.5605944826604669E-2</v>
      </c>
      <c r="I298">
        <f t="shared" si="66"/>
        <v>5.2633108594527638</v>
      </c>
      <c r="J298">
        <f t="shared" si="66"/>
        <v>48.035054855186509</v>
      </c>
      <c r="K298">
        <f t="shared" si="67"/>
        <v>17.037485841744111</v>
      </c>
      <c r="L298">
        <f t="shared" si="67"/>
        <v>0.84936824055151383</v>
      </c>
      <c r="M298">
        <f t="shared" si="72"/>
        <v>0.70959902563263255</v>
      </c>
      <c r="N298">
        <f t="shared" si="67"/>
        <v>2.7011464916482878E-3</v>
      </c>
      <c r="O298">
        <f t="shared" si="73"/>
        <v>5.1056295638410212E-4</v>
      </c>
      <c r="P298">
        <f t="shared" si="74"/>
        <v>3.027656628239415E-7</v>
      </c>
      <c r="Q298">
        <f t="shared" si="74"/>
        <v>5.976989124271426E-8</v>
      </c>
      <c r="R298">
        <f t="shared" si="74"/>
        <v>9.6714171456658203E-12</v>
      </c>
      <c r="S298">
        <f t="shared" si="74"/>
        <v>2.1324001742109254E-13</v>
      </c>
      <c r="T298">
        <f t="shared" si="67"/>
        <v>1.4381880679053568E-17</v>
      </c>
      <c r="U298">
        <f t="shared" si="71"/>
        <v>71.923646476461983</v>
      </c>
      <c r="V298">
        <f t="shared" si="70"/>
        <v>21.984972661833325</v>
      </c>
      <c r="W298">
        <f t="shared" si="65"/>
        <v>483.33902294155865</v>
      </c>
    </row>
    <row r="299" spans="1:23" x14ac:dyDescent="0.3">
      <c r="A299">
        <v>944.19999999998697</v>
      </c>
      <c r="B299" s="4">
        <v>140</v>
      </c>
      <c r="C299">
        <f t="shared" si="68"/>
        <v>110.01572732679779</v>
      </c>
      <c r="D299">
        <f t="shared" si="69"/>
        <v>285.3101337956557</v>
      </c>
      <c r="E299">
        <f t="shared" si="64"/>
        <v>29.984272673202213</v>
      </c>
      <c r="F299">
        <f t="shared" si="66"/>
        <v>1.468702489712793E-11</v>
      </c>
      <c r="G299">
        <f t="shared" si="66"/>
        <v>7.1459673403209496E-6</v>
      </c>
      <c r="H299">
        <f t="shared" si="66"/>
        <v>2.0719809970742496E-2</v>
      </c>
      <c r="I299">
        <f t="shared" si="66"/>
        <v>4.6228232418824335</v>
      </c>
      <c r="J299">
        <f t="shared" si="66"/>
        <v>45.845079207319301</v>
      </c>
      <c r="K299">
        <f t="shared" si="67"/>
        <v>17.701689099654896</v>
      </c>
      <c r="L299">
        <f t="shared" si="67"/>
        <v>0.953305910074146</v>
      </c>
      <c r="M299">
        <f t="shared" si="72"/>
        <v>0.81573110524619707</v>
      </c>
      <c r="N299">
        <f t="shared" si="67"/>
        <v>3.3026173126681621E-3</v>
      </c>
      <c r="O299">
        <f t="shared" si="73"/>
        <v>6.4427012150411445E-4</v>
      </c>
      <c r="P299">
        <f t="shared" si="74"/>
        <v>4.0057069547568955E-7</v>
      </c>
      <c r="Q299">
        <f t="shared" si="74"/>
        <v>8.2319792279959039E-8</v>
      </c>
      <c r="R299">
        <f t="shared" si="74"/>
        <v>1.3779229863754958E-11</v>
      </c>
      <c r="S299">
        <f t="shared" si="74"/>
        <v>3.2092905117527975E-13</v>
      </c>
      <c r="T299">
        <f t="shared" si="67"/>
        <v>2.208762302228185E-17</v>
      </c>
      <c r="U299">
        <f t="shared" si="71"/>
        <v>69.963302890468512</v>
      </c>
      <c r="V299">
        <f t="shared" si="70"/>
        <v>-39.979030217266299</v>
      </c>
      <c r="W299">
        <f t="shared" si="65"/>
        <v>1598.3228571130919</v>
      </c>
    </row>
    <row r="300" spans="1:23" x14ac:dyDescent="0.3">
      <c r="A300">
        <v>944.24999999998704</v>
      </c>
      <c r="B300" s="4">
        <v>184</v>
      </c>
      <c r="C300">
        <f t="shared" si="68"/>
        <v>109.94007379189088</v>
      </c>
      <c r="D300">
        <f t="shared" si="69"/>
        <v>285.26013379565563</v>
      </c>
      <c r="E300">
        <f t="shared" si="64"/>
        <v>74.059926208109118</v>
      </c>
      <c r="F300">
        <f t="shared" si="66"/>
        <v>9.8808034120703964E-12</v>
      </c>
      <c r="G300">
        <f t="shared" si="66"/>
        <v>5.285310651195899E-6</v>
      </c>
      <c r="H300">
        <f t="shared" si="66"/>
        <v>1.6723355629376956E-2</v>
      </c>
      <c r="I300">
        <f t="shared" si="66"/>
        <v>4.0499368366639361</v>
      </c>
      <c r="J300">
        <f t="shared" si="66"/>
        <v>43.643528824976244</v>
      </c>
      <c r="K300">
        <f t="shared" si="67"/>
        <v>18.341800590590594</v>
      </c>
      <c r="L300">
        <f t="shared" si="67"/>
        <v>1.0675009442898975</v>
      </c>
      <c r="M300">
        <f t="shared" si="72"/>
        <v>0.93518836160386498</v>
      </c>
      <c r="N300">
        <f t="shared" si="67"/>
        <v>4.0287292641898566E-3</v>
      </c>
      <c r="O300">
        <f t="shared" si="73"/>
        <v>8.1078319472699032E-4</v>
      </c>
      <c r="P300">
        <f t="shared" si="74"/>
        <v>5.2875129521588864E-7</v>
      </c>
      <c r="Q300">
        <f t="shared" si="74"/>
        <v>1.1306914912861633E-7</v>
      </c>
      <c r="R300">
        <f t="shared" si="74"/>
        <v>1.9586619624658313E-11</v>
      </c>
      <c r="S300">
        <f t="shared" si="74"/>
        <v>4.8168975865984511E-13</v>
      </c>
      <c r="T300">
        <f t="shared" si="67"/>
        <v>3.3844024161284695E-17</v>
      </c>
      <c r="U300">
        <f t="shared" si="71"/>
        <v>68.059524353373874</v>
      </c>
      <c r="V300">
        <f t="shared" si="70"/>
        <v>6.0004018547352445</v>
      </c>
      <c r="W300">
        <f t="shared" si="65"/>
        <v>36.004822418310162</v>
      </c>
    </row>
    <row r="301" spans="1:23" x14ac:dyDescent="0.3">
      <c r="A301">
        <v>944.29999999998699</v>
      </c>
      <c r="B301" s="4">
        <v>185</v>
      </c>
      <c r="C301">
        <f t="shared" si="68"/>
        <v>109.86442025698398</v>
      </c>
      <c r="D301">
        <f t="shared" si="69"/>
        <v>285.21013379565568</v>
      </c>
      <c r="E301">
        <f t="shared" si="64"/>
        <v>75.135579743016024</v>
      </c>
      <c r="F301">
        <f t="shared" si="66"/>
        <v>6.6304557489250969E-12</v>
      </c>
      <c r="G301">
        <f t="shared" si="66"/>
        <v>3.8991747991777503E-6</v>
      </c>
      <c r="H301">
        <f t="shared" si="66"/>
        <v>1.3463369878538205E-2</v>
      </c>
      <c r="I301">
        <f t="shared" si="66"/>
        <v>3.5390109509463428</v>
      </c>
      <c r="J301">
        <f t="shared" si="66"/>
        <v>41.441902463794392</v>
      </c>
      <c r="K301">
        <f t="shared" si="67"/>
        <v>18.953406802758916</v>
      </c>
      <c r="L301">
        <f t="shared" si="67"/>
        <v>1.1926251544209656</v>
      </c>
      <c r="M301">
        <f t="shared" si="72"/>
        <v>1.0692252880197697</v>
      </c>
      <c r="N301">
        <f t="shared" si="67"/>
        <v>4.9031776427179543E-3</v>
      </c>
      <c r="O301">
        <f t="shared" si="73"/>
        <v>1.0175588680896761E-3</v>
      </c>
      <c r="P301">
        <f t="shared" si="74"/>
        <v>6.9634334408587507E-7</v>
      </c>
      <c r="Q301">
        <f t="shared" si="74"/>
        <v>1.5488238940614277E-7</v>
      </c>
      <c r="R301">
        <f t="shared" si="74"/>
        <v>2.7777537875455215E-11</v>
      </c>
      <c r="S301">
        <f t="shared" si="74"/>
        <v>7.2101425513452312E-13</v>
      </c>
      <c r="T301">
        <f t="shared" si="67"/>
        <v>5.1738606351687815E-17</v>
      </c>
      <c r="U301">
        <f t="shared" si="71"/>
        <v>66.215559516765396</v>
      </c>
      <c r="V301">
        <f t="shared" si="70"/>
        <v>8.9200202262506281</v>
      </c>
      <c r="W301">
        <f t="shared" si="65"/>
        <v>79.566760836720306</v>
      </c>
    </row>
    <row r="302" spans="1:23" x14ac:dyDescent="0.3">
      <c r="A302">
        <v>944.34999999998695</v>
      </c>
      <c r="B302" s="4">
        <v>188</v>
      </c>
      <c r="C302">
        <f t="shared" si="68"/>
        <v>109.7887667220773</v>
      </c>
      <c r="D302">
        <f t="shared" si="69"/>
        <v>285.16013379565572</v>
      </c>
      <c r="E302">
        <f t="shared" si="64"/>
        <v>78.211233277922702</v>
      </c>
      <c r="F302">
        <f t="shared" si="66"/>
        <v>4.4379989783034771E-12</v>
      </c>
      <c r="G302">
        <f t="shared" si="66"/>
        <v>2.8692446858338271E-6</v>
      </c>
      <c r="H302">
        <f t="shared" si="66"/>
        <v>1.0811272749362199E-2</v>
      </c>
      <c r="I302">
        <f t="shared" si="66"/>
        <v>3.0846667893739124</v>
      </c>
      <c r="J302">
        <f t="shared" si="66"/>
        <v>39.251133663188924</v>
      </c>
      <c r="K302">
        <f t="shared" si="67"/>
        <v>19.532177328038358</v>
      </c>
      <c r="L302">
        <f t="shared" si="67"/>
        <v>1.3293501139710258</v>
      </c>
      <c r="M302">
        <f t="shared" si="72"/>
        <v>1.2191507429454862</v>
      </c>
      <c r="N302">
        <f t="shared" si="67"/>
        <v>5.9536991840402932E-3</v>
      </c>
      <c r="O302">
        <f t="shared" si="73"/>
        <v>1.2735981118017143E-3</v>
      </c>
      <c r="P302">
        <f t="shared" si="74"/>
        <v>9.149452950459869E-7</v>
      </c>
      <c r="Q302">
        <f t="shared" si="74"/>
        <v>2.1158165689683853E-7</v>
      </c>
      <c r="R302">
        <f t="shared" si="74"/>
        <v>3.9303182898263045E-11</v>
      </c>
      <c r="S302">
        <f t="shared" si="74"/>
        <v>1.0763124093650609E-12</v>
      </c>
      <c r="T302">
        <f t="shared" si="67"/>
        <v>7.8912748667901034E-17</v>
      </c>
      <c r="U302">
        <f t="shared" si="71"/>
        <v>64.434521203379362</v>
      </c>
      <c r="V302">
        <f t="shared" si="70"/>
        <v>13.77671207454334</v>
      </c>
      <c r="W302">
        <f t="shared" si="65"/>
        <v>189.79779558486825</v>
      </c>
    </row>
    <row r="303" spans="1:23" x14ac:dyDescent="0.3">
      <c r="A303">
        <v>944.39999999998702</v>
      </c>
      <c r="B303" s="4">
        <v>190</v>
      </c>
      <c r="C303">
        <f t="shared" si="68"/>
        <v>109.71311318717017</v>
      </c>
      <c r="D303">
        <f t="shared" si="69"/>
        <v>285.11013379565566</v>
      </c>
      <c r="E303">
        <f t="shared" si="64"/>
        <v>80.286886812829835</v>
      </c>
      <c r="F303">
        <f t="shared" si="66"/>
        <v>2.9629458161684818E-12</v>
      </c>
      <c r="G303">
        <f t="shared" si="66"/>
        <v>2.1059844571371186E-6</v>
      </c>
      <c r="H303">
        <f t="shared" si="66"/>
        <v>8.6594949903528555E-3</v>
      </c>
      <c r="I303">
        <f t="shared" si="66"/>
        <v>2.6818056636350804</v>
      </c>
      <c r="J303">
        <f t="shared" si="66"/>
        <v>37.081510769957184</v>
      </c>
      <c r="K303">
        <f t="shared" si="67"/>
        <v>20.073915454998936</v>
      </c>
      <c r="L303">
        <f t="shared" si="67"/>
        <v>1.4783405993577936</v>
      </c>
      <c r="M303">
        <f t="shared" si="72"/>
        <v>1.3863205197311435</v>
      </c>
      <c r="N303">
        <f t="shared" si="67"/>
        <v>7.2126666751434476E-3</v>
      </c>
      <c r="O303">
        <f t="shared" si="73"/>
        <v>1.5897298440394933E-3</v>
      </c>
      <c r="P303">
        <f t="shared" si="74"/>
        <v>1.1994068985718626E-6</v>
      </c>
      <c r="Q303">
        <f t="shared" si="74"/>
        <v>2.8825181158410022E-7</v>
      </c>
      <c r="R303">
        <f t="shared" si="74"/>
        <v>5.5483188502663852E-11</v>
      </c>
      <c r="S303">
        <f t="shared" si="74"/>
        <v>1.6023260806217766E-12</v>
      </c>
      <c r="T303">
        <f t="shared" si="67"/>
        <v>1.2008239200508317E-16</v>
      </c>
      <c r="U303">
        <f t="shared" si="71"/>
        <v>62.719358492892901</v>
      </c>
      <c r="V303">
        <f t="shared" si="70"/>
        <v>17.567528319936933</v>
      </c>
      <c r="W303">
        <f t="shared" si="65"/>
        <v>308.61805127178616</v>
      </c>
    </row>
    <row r="304" spans="1:23" x14ac:dyDescent="0.3">
      <c r="A304">
        <v>944.44999999998697</v>
      </c>
      <c r="B304" s="4">
        <v>139</v>
      </c>
      <c r="C304">
        <f t="shared" si="68"/>
        <v>109.63745965226349</v>
      </c>
      <c r="D304">
        <f t="shared" si="69"/>
        <v>285.0601337956557</v>
      </c>
      <c r="E304">
        <f t="shared" si="64"/>
        <v>29.362540347736513</v>
      </c>
      <c r="F304">
        <f t="shared" si="66"/>
        <v>1.9731173519109529E-12</v>
      </c>
      <c r="G304">
        <f t="shared" si="66"/>
        <v>1.5418262379178091E-6</v>
      </c>
      <c r="H304">
        <f t="shared" si="66"/>
        <v>6.9183256602715053E-3</v>
      </c>
      <c r="I304">
        <f t="shared" si="66"/>
        <v>2.325621555824366</v>
      </c>
      <c r="J304">
        <f t="shared" si="66"/>
        <v>34.942609081169465</v>
      </c>
      <c r="K304">
        <f t="shared" si="67"/>
        <v>20.574608532433452</v>
      </c>
      <c r="L304">
        <f t="shared" si="67"/>
        <v>1.640247353463443</v>
      </c>
      <c r="M304">
        <f t="shared" si="72"/>
        <v>1.5721281830729139</v>
      </c>
      <c r="N304">
        <f t="shared" si="67"/>
        <v>8.7177528308691778E-3</v>
      </c>
      <c r="O304">
        <f t="shared" si="73"/>
        <v>1.9789385375661235E-3</v>
      </c>
      <c r="P304">
        <f t="shared" si="74"/>
        <v>1.5686919628687979E-6</v>
      </c>
      <c r="Q304">
        <f t="shared" si="74"/>
        <v>3.9163737848744824E-7</v>
      </c>
      <c r="R304">
        <f t="shared" si="74"/>
        <v>7.8143851870932284E-11</v>
      </c>
      <c r="S304">
        <f t="shared" si="74"/>
        <v>2.3789291810047183E-12</v>
      </c>
      <c r="T304">
        <f t="shared" si="67"/>
        <v>1.8231029953851548E-16</v>
      </c>
      <c r="U304">
        <f t="shared" si="71"/>
        <v>61.072833225230426</v>
      </c>
      <c r="V304">
        <f t="shared" si="70"/>
        <v>-31.710292877493913</v>
      </c>
      <c r="W304">
        <f t="shared" si="65"/>
        <v>1005.5426743764411</v>
      </c>
    </row>
    <row r="305" spans="1:23" x14ac:dyDescent="0.3">
      <c r="A305">
        <v>944.49999999998704</v>
      </c>
      <c r="B305" s="4">
        <v>166</v>
      </c>
      <c r="C305">
        <f t="shared" si="68"/>
        <v>109.56180611735658</v>
      </c>
      <c r="D305">
        <f t="shared" si="69"/>
        <v>285.01013379565563</v>
      </c>
      <c r="E305">
        <f t="shared" si="64"/>
        <v>56.438193882643418</v>
      </c>
      <c r="F305">
        <f t="shared" si="66"/>
        <v>1.3106140423921052E-12</v>
      </c>
      <c r="G305">
        <f t="shared" si="66"/>
        <v>1.125922238168257E-6</v>
      </c>
      <c r="H305">
        <f t="shared" si="66"/>
        <v>5.5131794922942496E-3</v>
      </c>
      <c r="I305">
        <f t="shared" si="66"/>
        <v>2.0116085805213415</v>
      </c>
      <c r="J305">
        <f t="shared" si="66"/>
        <v>32.843235474063249</v>
      </c>
      <c r="K305">
        <f t="shared" si="67"/>
        <v>21.030477263998137</v>
      </c>
      <c r="L305">
        <f t="shared" si="67"/>
        <v>1.8156991999418115</v>
      </c>
      <c r="M305">
        <f t="shared" si="72"/>
        <v>1.7779940888705685</v>
      </c>
      <c r="N305">
        <f t="shared" si="67"/>
        <v>1.0512668157676059E-2</v>
      </c>
      <c r="O305">
        <f t="shared" si="73"/>
        <v>2.4567408230178165E-3</v>
      </c>
      <c r="P305">
        <f t="shared" si="74"/>
        <v>2.0469560371084428E-6</v>
      </c>
      <c r="Q305">
        <f t="shared" si="74"/>
        <v>5.306574700392758E-7</v>
      </c>
      <c r="R305">
        <f t="shared" si="74"/>
        <v>1.0980647070176272E-10</v>
      </c>
      <c r="S305">
        <f t="shared" si="74"/>
        <v>3.5223311490828238E-12</v>
      </c>
      <c r="T305">
        <f t="shared" si="67"/>
        <v>2.7614856688348225E-16</v>
      </c>
      <c r="U305">
        <f t="shared" si="71"/>
        <v>59.497500899518485</v>
      </c>
      <c r="V305">
        <f t="shared" si="70"/>
        <v>-3.0593070168750671</v>
      </c>
      <c r="W305">
        <f t="shared" si="65"/>
        <v>9.3593594235010222</v>
      </c>
    </row>
    <row r="306" spans="1:23" x14ac:dyDescent="0.3">
      <c r="A306">
        <v>944.54999999998699</v>
      </c>
      <c r="B306" s="4">
        <v>155</v>
      </c>
      <c r="C306">
        <f t="shared" si="68"/>
        <v>109.48615258244968</v>
      </c>
      <c r="D306">
        <f t="shared" si="69"/>
        <v>284.96013379565568</v>
      </c>
      <c r="E306">
        <f t="shared" si="64"/>
        <v>45.513847417550323</v>
      </c>
      <c r="F306">
        <f t="shared" si="66"/>
        <v>8.6833921077317026E-13</v>
      </c>
      <c r="G306">
        <f t="shared" si="66"/>
        <v>8.2011368083705126E-7</v>
      </c>
      <c r="H306">
        <f t="shared" si="66"/>
        <v>4.3822379688632602E-3</v>
      </c>
      <c r="I306">
        <f t="shared" si="66"/>
        <v>1.7355639048070979</v>
      </c>
      <c r="J306">
        <f t="shared" si="66"/>
        <v>30.79138565486927</v>
      </c>
      <c r="K306">
        <f t="shared" si="67"/>
        <v>21.438023090692784</v>
      </c>
      <c r="L306">
        <f t="shared" si="67"/>
        <v>2.0052945502769739</v>
      </c>
      <c r="M306">
        <f t="shared" si="72"/>
        <v>2.0053525295005232</v>
      </c>
      <c r="N306">
        <f t="shared" si="67"/>
        <v>1.2647977218648727E-2</v>
      </c>
      <c r="O306">
        <f t="shared" si="73"/>
        <v>3.0416163689901744E-3</v>
      </c>
      <c r="P306">
        <f t="shared" si="74"/>
        <v>2.6648886922641736E-6</v>
      </c>
      <c r="Q306">
        <f t="shared" si="74"/>
        <v>7.1707154204109643E-7</v>
      </c>
      <c r="R306">
        <f t="shared" si="74"/>
        <v>1.5394329086556491E-10</v>
      </c>
      <c r="S306">
        <f t="shared" si="74"/>
        <v>5.2011204443627005E-12</v>
      </c>
      <c r="T306">
        <f t="shared" si="67"/>
        <v>4.173247074943901E-16</v>
      </c>
      <c r="U306">
        <f t="shared" si="71"/>
        <v>57.995695763937078</v>
      </c>
      <c r="V306">
        <f t="shared" si="70"/>
        <v>-12.481848346386755</v>
      </c>
      <c r="W306">
        <f t="shared" si="65"/>
        <v>155.79653814219776</v>
      </c>
    </row>
    <row r="307" spans="1:23" x14ac:dyDescent="0.3">
      <c r="A307">
        <v>944.59999999998695</v>
      </c>
      <c r="B307" s="4">
        <v>166</v>
      </c>
      <c r="C307">
        <f t="shared" si="68"/>
        <v>109.410499047543</v>
      </c>
      <c r="D307">
        <f t="shared" si="69"/>
        <v>284.91013379565572</v>
      </c>
      <c r="E307">
        <f t="shared" si="64"/>
        <v>56.589500952457001</v>
      </c>
      <c r="F307">
        <f t="shared" si="66"/>
        <v>5.7384777599065284E-13</v>
      </c>
      <c r="G307">
        <f t="shared" si="66"/>
        <v>5.9584378131866044E-7</v>
      </c>
      <c r="H307">
        <f t="shared" si="66"/>
        <v>3.4744212888545276E-3</v>
      </c>
      <c r="I307">
        <f t="shared" si="66"/>
        <v>1.4935866872122643</v>
      </c>
      <c r="J307">
        <f t="shared" si="66"/>
        <v>28.79421393268678</v>
      </c>
      <c r="K307">
        <f t="shared" si="67"/>
        <v>21.794072832579378</v>
      </c>
      <c r="L307">
        <f t="shared" si="67"/>
        <v>2.2095923605479584</v>
      </c>
      <c r="M307">
        <f t="shared" si="72"/>
        <v>2.2556369766332893</v>
      </c>
      <c r="N307">
        <f t="shared" si="67"/>
        <v>1.5181997251584251E-2</v>
      </c>
      <c r="O307">
        <f t="shared" si="73"/>
        <v>3.7554984658270175E-3</v>
      </c>
      <c r="P307">
        <f t="shared" si="74"/>
        <v>3.4613805384291631E-6</v>
      </c>
      <c r="Q307">
        <f t="shared" si="74"/>
        <v>9.6633731531821727E-7</v>
      </c>
      <c r="R307">
        <f t="shared" si="74"/>
        <v>2.1532443401128884E-10</v>
      </c>
      <c r="S307">
        <f t="shared" si="74"/>
        <v>7.6591697779821176E-12</v>
      </c>
      <c r="T307">
        <f t="shared" si="67"/>
        <v>6.2922376410250162E-16</v>
      </c>
      <c r="U307">
        <f t="shared" si="71"/>
        <v>56.569519730451127</v>
      </c>
      <c r="V307">
        <f t="shared" si="70"/>
        <v>1.9981222005874599E-2</v>
      </c>
      <c r="W307">
        <f t="shared" si="65"/>
        <v>3.9924923284804733E-4</v>
      </c>
    </row>
    <row r="308" spans="1:23" x14ac:dyDescent="0.3">
      <c r="A308">
        <v>944.64999999998702</v>
      </c>
      <c r="B308" s="4">
        <v>155</v>
      </c>
      <c r="C308">
        <f t="shared" si="68"/>
        <v>109.33484551263587</v>
      </c>
      <c r="D308">
        <f t="shared" si="69"/>
        <v>284.86013379565566</v>
      </c>
      <c r="E308">
        <f t="shared" si="64"/>
        <v>45.665154487364134</v>
      </c>
      <c r="F308">
        <f t="shared" si="66"/>
        <v>3.7826546072031386E-13</v>
      </c>
      <c r="G308">
        <f t="shared" si="66"/>
        <v>4.3180081740786515E-7</v>
      </c>
      <c r="H308">
        <f t="shared" si="66"/>
        <v>2.7476517799724562E-3</v>
      </c>
      <c r="I308">
        <f t="shared" si="66"/>
        <v>1.2820735875843374</v>
      </c>
      <c r="J308">
        <f t="shared" si="66"/>
        <v>26.858015214087519</v>
      </c>
      <c r="K308">
        <f t="shared" si="67"/>
        <v>22.095819794240107</v>
      </c>
      <c r="L308">
        <f t="shared" si="67"/>
        <v>2.4291026103056952</v>
      </c>
      <c r="M308">
        <f t="shared" si="72"/>
        <v>2.5302634284720691</v>
      </c>
      <c r="N308">
        <f t="shared" si="67"/>
        <v>1.8181782453045192E-2</v>
      </c>
      <c r="O308">
        <f t="shared" si="73"/>
        <v>4.6243297909775646E-3</v>
      </c>
      <c r="P308">
        <f t="shared" si="74"/>
        <v>4.4855875312479101E-6</v>
      </c>
      <c r="Q308">
        <f t="shared" si="74"/>
        <v>1.2987126507954708E-6</v>
      </c>
      <c r="R308">
        <f t="shared" si="74"/>
        <v>3.004869234568419E-10</v>
      </c>
      <c r="S308">
        <f t="shared" si="74"/>
        <v>1.1248239108896542E-11</v>
      </c>
      <c r="T308">
        <f t="shared" si="67"/>
        <v>9.465331964531546E-16</v>
      </c>
      <c r="U308">
        <f t="shared" si="71"/>
        <v>55.220834615126847</v>
      </c>
      <c r="V308">
        <f t="shared" si="70"/>
        <v>-9.555680127762713</v>
      </c>
      <c r="W308">
        <f t="shared" si="65"/>
        <v>91.311022704119225</v>
      </c>
    </row>
    <row r="309" spans="1:23" x14ac:dyDescent="0.3">
      <c r="A309">
        <v>944.69999999998697</v>
      </c>
      <c r="B309" s="4">
        <v>169</v>
      </c>
      <c r="C309">
        <f t="shared" si="68"/>
        <v>109.25919197772919</v>
      </c>
      <c r="D309">
        <f t="shared" si="69"/>
        <v>284.8101337956557</v>
      </c>
      <c r="E309">
        <f t="shared" si="64"/>
        <v>59.740808022270812</v>
      </c>
      <c r="F309">
        <f t="shared" si="66"/>
        <v>2.4870777803650252E-13</v>
      </c>
      <c r="G309">
        <f t="shared" si="66"/>
        <v>3.1212402868339684E-7</v>
      </c>
      <c r="H309">
        <f t="shared" si="66"/>
        <v>2.1673727139279804E-3</v>
      </c>
      <c r="I309">
        <f t="shared" si="66"/>
        <v>1.0977113815594555</v>
      </c>
      <c r="J309">
        <f t="shared" si="66"/>
        <v>24.988218721889407</v>
      </c>
      <c r="K309">
        <f t="shared" si="67"/>
        <v>22.340860589856788</v>
      </c>
      <c r="L309">
        <f t="shared" si="67"/>
        <v>2.6642763917051533</v>
      </c>
      <c r="M309">
        <f t="shared" si="72"/>
        <v>2.8306119074604834</v>
      </c>
      <c r="N309">
        <f t="shared" si="67"/>
        <v>2.1724196404435299E-2</v>
      </c>
      <c r="O309">
        <f t="shared" si="73"/>
        <v>5.6786887645136541E-3</v>
      </c>
      <c r="P309">
        <f t="shared" si="74"/>
        <v>5.7994797857256717E-6</v>
      </c>
      <c r="Q309">
        <f t="shared" si="74"/>
        <v>1.7406660128981705E-6</v>
      </c>
      <c r="R309">
        <f t="shared" si="74"/>
        <v>4.1836712907864307E-10</v>
      </c>
      <c r="S309">
        <f t="shared" si="74"/>
        <v>1.6474241984307171E-11</v>
      </c>
      <c r="T309">
        <f t="shared" si="67"/>
        <v>1.4205819701974118E-15</v>
      </c>
      <c r="U309">
        <f t="shared" si="71"/>
        <v>53.951257103059092</v>
      </c>
      <c r="V309">
        <f t="shared" si="70"/>
        <v>5.7895509192117203</v>
      </c>
      <c r="W309">
        <f t="shared" si="65"/>
        <v>33.518899846145274</v>
      </c>
    </row>
    <row r="310" spans="1:23" x14ac:dyDescent="0.3">
      <c r="A310">
        <v>944.74999999998704</v>
      </c>
      <c r="B310" s="4">
        <v>189</v>
      </c>
      <c r="C310">
        <f t="shared" si="68"/>
        <v>109.18353844282206</v>
      </c>
      <c r="D310">
        <f t="shared" si="69"/>
        <v>284.76013379565563</v>
      </c>
      <c r="E310">
        <f t="shared" si="64"/>
        <v>79.816461557177945</v>
      </c>
      <c r="F310">
        <f t="shared" si="66"/>
        <v>1.6310780446515873E-13</v>
      </c>
      <c r="G310">
        <f t="shared" si="66"/>
        <v>2.2504203285782329E-7</v>
      </c>
      <c r="H310">
        <f t="shared" si="66"/>
        <v>1.7052898440403821E-3</v>
      </c>
      <c r="I310">
        <f t="shared" si="66"/>
        <v>0.93746718747430946</v>
      </c>
      <c r="J310">
        <f t="shared" si="66"/>
        <v>23.189392771237038</v>
      </c>
      <c r="K310">
        <f t="shared" si="67"/>
        <v>22.527227012411931</v>
      </c>
      <c r="L310">
        <f t="shared" si="67"/>
        <v>2.9154957127000949</v>
      </c>
      <c r="M310">
        <f t="shared" si="72"/>
        <v>3.1580061976049891</v>
      </c>
      <c r="N310">
        <f t="shared" si="67"/>
        <v>2.5897074059629634E-2</v>
      </c>
      <c r="O310">
        <f t="shared" si="73"/>
        <v>6.9544916869113439E-3</v>
      </c>
      <c r="P310">
        <f t="shared" si="74"/>
        <v>7.4809793682113675E-6</v>
      </c>
      <c r="Q310">
        <f t="shared" si="74"/>
        <v>2.3266758717192186E-6</v>
      </c>
      <c r="R310">
        <f t="shared" si="74"/>
        <v>5.8115134515955476E-10</v>
      </c>
      <c r="S310">
        <f t="shared" si="74"/>
        <v>2.4062702398679188E-11</v>
      </c>
      <c r="T310">
        <f t="shared" si="67"/>
        <v>2.1271418964365616E-15</v>
      </c>
      <c r="U310">
        <f t="shared" si="71"/>
        <v>52.762155770321598</v>
      </c>
      <c r="V310">
        <f t="shared" si="70"/>
        <v>27.054305786856347</v>
      </c>
      <c r="W310">
        <f t="shared" si="65"/>
        <v>731.93546160872882</v>
      </c>
    </row>
    <row r="311" spans="1:23" x14ac:dyDescent="0.3">
      <c r="A311">
        <v>944.79999999998699</v>
      </c>
      <c r="B311" s="4">
        <v>157</v>
      </c>
      <c r="C311">
        <f t="shared" si="68"/>
        <v>109.10788490791538</v>
      </c>
      <c r="D311">
        <f t="shared" si="69"/>
        <v>284.71013379565568</v>
      </c>
      <c r="E311">
        <f t="shared" si="64"/>
        <v>47.892115092084623</v>
      </c>
      <c r="F311">
        <f t="shared" si="66"/>
        <v>1.0669714799253519E-13</v>
      </c>
      <c r="G311">
        <f t="shared" si="66"/>
        <v>1.6184257338616795E-7</v>
      </c>
      <c r="H311">
        <f t="shared" si="66"/>
        <v>1.3383062444091384E-3</v>
      </c>
      <c r="I311">
        <f t="shared" si="66"/>
        <v>0.79857678172633917</v>
      </c>
      <c r="J311">
        <f t="shared" si="66"/>
        <v>21.465259790097313</v>
      </c>
      <c r="K311">
        <f t="shared" si="67"/>
        <v>22.65341235603006</v>
      </c>
      <c r="L311">
        <f t="shared" si="67"/>
        <v>3.1830631333419985</v>
      </c>
      <c r="M311">
        <f t="shared" si="72"/>
        <v>3.5136919569434411</v>
      </c>
      <c r="N311">
        <f t="shared" si="67"/>
        <v>3.0800473416877298E-2</v>
      </c>
      <c r="O311">
        <f t="shared" si="73"/>
        <v>8.4937754585568855E-3</v>
      </c>
      <c r="P311">
        <f t="shared" si="74"/>
        <v>9.6278117447469185E-6</v>
      </c>
      <c r="Q311">
        <f t="shared" si="74"/>
        <v>3.101518531454018E-6</v>
      </c>
      <c r="R311">
        <f t="shared" si="74"/>
        <v>8.0541674528015819E-10</v>
      </c>
      <c r="S311">
        <f t="shared" si="74"/>
        <v>3.5051081014881433E-11</v>
      </c>
      <c r="T311">
        <f t="shared" si="67"/>
        <v>3.1777983823940114E-15</v>
      </c>
      <c r="U311">
        <f t="shared" si="71"/>
        <v>51.654649465272406</v>
      </c>
      <c r="V311">
        <f t="shared" si="70"/>
        <v>-3.7625343731877834</v>
      </c>
      <c r="W311">
        <f t="shared" si="65"/>
        <v>14.156664909419586</v>
      </c>
    </row>
    <row r="312" spans="1:23" x14ac:dyDescent="0.3">
      <c r="A312">
        <v>944.84999999998604</v>
      </c>
      <c r="B312" s="4">
        <v>170</v>
      </c>
      <c r="C312">
        <f t="shared" si="68"/>
        <v>109.03223137300984</v>
      </c>
      <c r="D312">
        <f t="shared" si="69"/>
        <v>284.66013379565663</v>
      </c>
      <c r="E312">
        <f t="shared" si="64"/>
        <v>60.967768626990164</v>
      </c>
      <c r="F312">
        <f t="shared" si="66"/>
        <v>6.9618325734198174E-14</v>
      </c>
      <c r="G312">
        <f t="shared" si="66"/>
        <v>1.1609529063666494E-7</v>
      </c>
      <c r="H312">
        <f t="shared" si="66"/>
        <v>1.0476241414858738E-3</v>
      </c>
      <c r="I312">
        <f t="shared" si="66"/>
        <v>0.67853144225659434</v>
      </c>
      <c r="J312">
        <f t="shared" si="66"/>
        <v>19.818720650671867</v>
      </c>
      <c r="K312">
        <f t="shared" si="67"/>
        <v>22.718391699119902</v>
      </c>
      <c r="L312">
        <f t="shared" si="67"/>
        <v>3.4671913687211506</v>
      </c>
      <c r="M312">
        <f t="shared" si="72"/>
        <v>3.8988133896559427</v>
      </c>
      <c r="N312">
        <f t="shared" si="67"/>
        <v>3.6548015443265393E-2</v>
      </c>
      <c r="O312">
        <f t="shared" si="73"/>
        <v>1.0345565081637654E-2</v>
      </c>
      <c r="P312">
        <f t="shared" si="74"/>
        <v>1.2362219127030177E-5</v>
      </c>
      <c r="Q312">
        <f t="shared" si="74"/>
        <v>4.1231670683828523E-6</v>
      </c>
      <c r="R312">
        <f t="shared" si="74"/>
        <v>1.1136578350461553E-9</v>
      </c>
      <c r="S312">
        <f t="shared" si="74"/>
        <v>5.0918604336138153E-11</v>
      </c>
      <c r="T312">
        <f t="shared" si="67"/>
        <v>4.736482450349913E-15</v>
      </c>
      <c r="U312">
        <f t="shared" si="71"/>
        <v>50.629606357737977</v>
      </c>
      <c r="V312">
        <f t="shared" si="70"/>
        <v>10.338162269252187</v>
      </c>
      <c r="W312">
        <f t="shared" si="65"/>
        <v>106.87759910538954</v>
      </c>
    </row>
    <row r="313" spans="1:23" x14ac:dyDescent="0.3">
      <c r="A313">
        <v>944.89999999998599</v>
      </c>
      <c r="B313" s="4">
        <v>183</v>
      </c>
      <c r="C313">
        <f t="shared" si="68"/>
        <v>108.95657783810316</v>
      </c>
      <c r="D313">
        <f t="shared" si="69"/>
        <v>284.61013379565668</v>
      </c>
      <c r="E313">
        <f t="shared" si="64"/>
        <v>74.043422161896842</v>
      </c>
      <c r="F313">
        <f t="shared" si="66"/>
        <v>4.5309266653166307E-14</v>
      </c>
      <c r="G313">
        <f t="shared" si="66"/>
        <v>8.3067114667798991E-8</v>
      </c>
      <c r="H313">
        <f t="shared" si="66"/>
        <v>8.1799036058737115E-4</v>
      </c>
      <c r="I313">
        <f t="shared" si="66"/>
        <v>0.57506372046153209</v>
      </c>
      <c r="J313">
        <f t="shared" si="66"/>
        <v>18.251887284527665</v>
      </c>
      <c r="K313">
        <f t="shared" si="67"/>
        <v>22.721635766394002</v>
      </c>
      <c r="L313">
        <f t="shared" si="67"/>
        <v>3.767993005396947</v>
      </c>
      <c r="M313">
        <f t="shared" si="72"/>
        <v>4.3143887128239324</v>
      </c>
      <c r="N313">
        <f t="shared" si="67"/>
        <v>4.3268308991950596E-2</v>
      </c>
      <c r="O313">
        <f t="shared" si="73"/>
        <v>1.2566829308903578E-2</v>
      </c>
      <c r="P313">
        <f t="shared" si="74"/>
        <v>1.5836711306655845E-5</v>
      </c>
      <c r="Q313">
        <f t="shared" si="74"/>
        <v>5.4664520439225026E-6</v>
      </c>
      <c r="R313">
        <f t="shared" si="74"/>
        <v>1.5363232882521451E-9</v>
      </c>
      <c r="S313">
        <f t="shared" si="74"/>
        <v>7.3768274269431576E-11</v>
      </c>
      <c r="T313">
        <f t="shared" si="67"/>
        <v>7.0434468244355285E-15</v>
      </c>
      <c r="U313">
        <f t="shared" si="71"/>
        <v>49.687643006106128</v>
      </c>
      <c r="V313">
        <f t="shared" si="70"/>
        <v>24.355779155790714</v>
      </c>
      <c r="W313">
        <f t="shared" si="65"/>
        <v>593.20397828564944</v>
      </c>
    </row>
    <row r="314" spans="1:23" x14ac:dyDescent="0.3">
      <c r="A314">
        <v>944.94999999998595</v>
      </c>
      <c r="B314" s="4">
        <v>166</v>
      </c>
      <c r="C314">
        <f t="shared" si="68"/>
        <v>108.88092430319625</v>
      </c>
      <c r="D314">
        <f t="shared" si="69"/>
        <v>284.56013379565672</v>
      </c>
      <c r="E314">
        <f t="shared" si="64"/>
        <v>57.119075696803748</v>
      </c>
      <c r="F314">
        <f t="shared" si="66"/>
        <v>2.9413261636265751E-14</v>
      </c>
      <c r="G314">
        <f t="shared" si="66"/>
        <v>5.9283842203303233E-8</v>
      </c>
      <c r="H314">
        <f t="shared" si="66"/>
        <v>6.3706474005998997E-4</v>
      </c>
      <c r="I314">
        <f t="shared" si="66"/>
        <v>0.48613250070306518</v>
      </c>
      <c r="J314">
        <f t="shared" si="66"/>
        <v>16.766122487817306</v>
      </c>
      <c r="K314">
        <f t="shared" si="67"/>
        <v>22.663118107520173</v>
      </c>
      <c r="L314">
        <f t="shared" si="67"/>
        <v>4.0854704898109002</v>
      </c>
      <c r="M314">
        <f t="shared" si="72"/>
        <v>4.7612847036670098</v>
      </c>
      <c r="N314">
        <f t="shared" si="67"/>
        <v>5.1106455336922284E-2</v>
      </c>
      <c r="O314">
        <f t="shared" si="73"/>
        <v>1.5223526698500543E-2</v>
      </c>
      <c r="P314">
        <f t="shared" si="74"/>
        <v>2.0241061160589883E-5</v>
      </c>
      <c r="Q314">
        <f t="shared" si="74"/>
        <v>7.2276682506927875E-6</v>
      </c>
      <c r="R314">
        <f t="shared" si="74"/>
        <v>2.1145266624860741E-9</v>
      </c>
      <c r="S314">
        <f t="shared" si="74"/>
        <v>1.0658125113033197E-10</v>
      </c>
      <c r="T314">
        <f t="shared" si="67"/>
        <v>1.0449951208118709E-14</v>
      </c>
      <c r="U314">
        <f t="shared" si="71"/>
        <v>48.82912286652833</v>
      </c>
      <c r="V314">
        <f t="shared" si="70"/>
        <v>8.2899528302754177</v>
      </c>
      <c r="W314">
        <f t="shared" si="65"/>
        <v>68.723317928191406</v>
      </c>
    </row>
    <row r="315" spans="1:23" x14ac:dyDescent="0.3">
      <c r="A315">
        <v>944.99999999998602</v>
      </c>
      <c r="B315" s="4">
        <v>155</v>
      </c>
      <c r="C315">
        <f t="shared" si="68"/>
        <v>108.80527076828935</v>
      </c>
      <c r="D315">
        <f t="shared" si="69"/>
        <v>284.51013379565666</v>
      </c>
      <c r="E315">
        <f t="shared" si="64"/>
        <v>46.194729231710653</v>
      </c>
      <c r="F315">
        <f t="shared" si="66"/>
        <v>1.9045484878431773E-14</v>
      </c>
      <c r="G315">
        <f t="shared" si="66"/>
        <v>4.2202313023780874E-8</v>
      </c>
      <c r="H315">
        <f t="shared" si="66"/>
        <v>4.9489338184986287E-4</v>
      </c>
      <c r="I315">
        <f t="shared" si="66"/>
        <v>0.40990766469854656</v>
      </c>
      <c r="J315">
        <f t="shared" si="66"/>
        <v>15.362085781488798</v>
      </c>
      <c r="K315">
        <f t="shared" si="67"/>
        <v>22.543315456237</v>
      </c>
      <c r="L315">
        <f t="shared" si="67"/>
        <v>4.4195065571105498</v>
      </c>
      <c r="M315">
        <f t="shared" si="72"/>
        <v>5.2401906634446123</v>
      </c>
      <c r="N315">
        <f t="shared" si="67"/>
        <v>6.0225624548260352E-2</v>
      </c>
      <c r="O315">
        <f t="shared" si="73"/>
        <v>1.8391742932291569E-2</v>
      </c>
      <c r="P315">
        <f t="shared" si="74"/>
        <v>2.5810788329092457E-5</v>
      </c>
      <c r="Q315">
        <f t="shared" si="74"/>
        <v>9.5303518782789004E-6</v>
      </c>
      <c r="R315">
        <f t="shared" si="74"/>
        <v>2.9036444241097017E-9</v>
      </c>
      <c r="S315">
        <f t="shared" si="74"/>
        <v>1.535713005264926E-10</v>
      </c>
      <c r="T315">
        <f t="shared" si="67"/>
        <v>1.5468314731561214E-14</v>
      </c>
      <c r="U315">
        <f t="shared" si="71"/>
        <v>48.054153770241683</v>
      </c>
      <c r="V315">
        <f t="shared" si="70"/>
        <v>-1.8594245385310302</v>
      </c>
      <c r="W315">
        <f t="shared" si="65"/>
        <v>3.4574596144913343</v>
      </c>
    </row>
    <row r="316" spans="1:23" x14ac:dyDescent="0.3">
      <c r="A316">
        <v>945.04999999998597</v>
      </c>
      <c r="B316" s="4">
        <v>149</v>
      </c>
      <c r="C316">
        <f t="shared" si="68"/>
        <v>108.72961723338267</v>
      </c>
      <c r="D316">
        <f t="shared" si="69"/>
        <v>284.4601337956567</v>
      </c>
      <c r="E316">
        <f t="shared" si="64"/>
        <v>40.270382766617331</v>
      </c>
      <c r="F316">
        <f t="shared" si="66"/>
        <v>1.230080620083789E-14</v>
      </c>
      <c r="G316">
        <f t="shared" si="66"/>
        <v>2.9966005913005647E-8</v>
      </c>
      <c r="H316">
        <f t="shared" si="66"/>
        <v>3.8347090482010373E-4</v>
      </c>
      <c r="I316">
        <f t="shared" si="66"/>
        <v>0.34475463665189943</v>
      </c>
      <c r="J316">
        <f t="shared" si="66"/>
        <v>14.039784177180334</v>
      </c>
      <c r="K316">
        <f t="shared" si="67"/>
        <v>22.36320126309564</v>
      </c>
      <c r="L316">
        <f t="shared" si="67"/>
        <v>4.7698552760382382</v>
      </c>
      <c r="M316">
        <f t="shared" si="72"/>
        <v>5.7515921818926117</v>
      </c>
      <c r="N316">
        <f t="shared" si="67"/>
        <v>7.080869322955069E-2</v>
      </c>
      <c r="O316">
        <f t="shared" si="73"/>
        <v>2.215891852518272E-2</v>
      </c>
      <c r="P316">
        <f t="shared" si="74"/>
        <v>3.2837416098812352E-5</v>
      </c>
      <c r="Q316">
        <f t="shared" si="74"/>
        <v>1.2532500174968459E-5</v>
      </c>
      <c r="R316">
        <f t="shared" si="74"/>
        <v>3.9780790936715552E-9</v>
      </c>
      <c r="S316">
        <f t="shared" si="74"/>
        <v>2.206771508070353E-10</v>
      </c>
      <c r="T316">
        <f t="shared" si="67"/>
        <v>2.2843963215531441E-14</v>
      </c>
      <c r="U316">
        <f t="shared" si="71"/>
        <v>47.362584021599346</v>
      </c>
      <c r="V316">
        <f t="shared" si="70"/>
        <v>-7.0922012549820153</v>
      </c>
      <c r="W316">
        <f t="shared" si="65"/>
        <v>50.299318641168469</v>
      </c>
    </row>
    <row r="317" spans="1:23" x14ac:dyDescent="0.3">
      <c r="A317">
        <v>945.09999999998604</v>
      </c>
      <c r="B317" s="4">
        <v>155</v>
      </c>
      <c r="C317">
        <f t="shared" si="68"/>
        <v>108.65396369847554</v>
      </c>
      <c r="D317">
        <f t="shared" si="69"/>
        <v>284.41013379565663</v>
      </c>
      <c r="E317">
        <f t="shared" si="64"/>
        <v>46.346036301524464</v>
      </c>
      <c r="F317">
        <f t="shared" si="66"/>
        <v>7.9244259837638471E-15</v>
      </c>
      <c r="G317">
        <f t="shared" si="66"/>
        <v>2.1223361035427964E-8</v>
      </c>
      <c r="H317">
        <f t="shared" si="66"/>
        <v>2.9637794675450873E-4</v>
      </c>
      <c r="I317">
        <f t="shared" si="66"/>
        <v>0.28921904459118791</v>
      </c>
      <c r="J317">
        <f t="shared" si="66"/>
        <v>12.798626707183168</v>
      </c>
      <c r="K317">
        <f t="shared" si="67"/>
        <v>22.124232524547669</v>
      </c>
      <c r="L317">
        <f t="shared" si="67"/>
        <v>5.1361338903460076</v>
      </c>
      <c r="M317">
        <f t="shared" si="72"/>
        <v>6.2957451304983314</v>
      </c>
      <c r="N317">
        <f t="shared" si="67"/>
        <v>8.3059930158478165E-2</v>
      </c>
      <c r="O317">
        <f t="shared" si="73"/>
        <v>2.6625163975549235E-2</v>
      </c>
      <c r="P317">
        <f t="shared" si="74"/>
        <v>4.1680833772280622E-5</v>
      </c>
      <c r="Q317">
        <f t="shared" si="74"/>
        <v>1.6435562061951897E-5</v>
      </c>
      <c r="R317">
        <f t="shared" si="74"/>
        <v>5.4375480779602188E-9</v>
      </c>
      <c r="S317">
        <f t="shared" si="74"/>
        <v>3.1624431846805514E-10</v>
      </c>
      <c r="T317">
        <f t="shared" si="67"/>
        <v>3.3658876777886555E-14</v>
      </c>
      <c r="U317">
        <f t="shared" si="71"/>
        <v>46.753996912620181</v>
      </c>
      <c r="V317">
        <f t="shared" si="70"/>
        <v>-0.40796061109571724</v>
      </c>
      <c r="W317">
        <f t="shared" si="65"/>
        <v>0.16643186020559106</v>
      </c>
    </row>
    <row r="318" spans="1:23" x14ac:dyDescent="0.3">
      <c r="A318">
        <v>945.14999999998599</v>
      </c>
      <c r="B318" s="4">
        <v>158</v>
      </c>
      <c r="C318">
        <f t="shared" si="68"/>
        <v>108.57831016356886</v>
      </c>
      <c r="D318">
        <f t="shared" si="69"/>
        <v>284.36013379565668</v>
      </c>
      <c r="E318">
        <f t="shared" si="64"/>
        <v>49.421689836431142</v>
      </c>
      <c r="F318">
        <f t="shared" ref="F318:J368" si="75">F$8*EXP(-(($D318-F$9)^2)/(2*F$10^2))</f>
        <v>5.0920744542285444E-15</v>
      </c>
      <c r="G318">
        <f t="shared" si="75"/>
        <v>1.4993124863158212E-8</v>
      </c>
      <c r="H318">
        <f t="shared" si="75"/>
        <v>2.2848202883233822E-4</v>
      </c>
      <c r="I318">
        <f t="shared" si="75"/>
        <v>0.24201169487870561</v>
      </c>
      <c r="J318">
        <f t="shared" si="75"/>
        <v>11.637481607146636</v>
      </c>
      <c r="K318">
        <f t="shared" si="67"/>
        <v>21.828330157645667</v>
      </c>
      <c r="L318">
        <f t="shared" si="67"/>
        <v>5.5178156387564954</v>
      </c>
      <c r="M318">
        <f t="shared" si="72"/>
        <v>6.8726503519037756</v>
      </c>
      <c r="N318">
        <f t="shared" si="67"/>
        <v>9.7206713116190849E-2</v>
      </c>
      <c r="O318">
        <f t="shared" si="73"/>
        <v>3.1904656960086653E-2</v>
      </c>
      <c r="P318">
        <f t="shared" si="74"/>
        <v>5.2784150253308461E-5</v>
      </c>
      <c r="Q318">
        <f t="shared" si="74"/>
        <v>2.1495594447102362E-5</v>
      </c>
      <c r="R318">
        <f t="shared" si="74"/>
        <v>7.4153647992600317E-9</v>
      </c>
      <c r="S318">
        <f t="shared" si="74"/>
        <v>4.5196640387432077E-10</v>
      </c>
      <c r="T318">
        <f t="shared" si="67"/>
        <v>4.9479750488395577E-14</v>
      </c>
      <c r="U318">
        <f t="shared" si="71"/>
        <v>46.227703605041611</v>
      </c>
      <c r="V318">
        <f t="shared" si="70"/>
        <v>3.1939862313895304</v>
      </c>
      <c r="W318">
        <f t="shared" si="65"/>
        <v>10.201548046305895</v>
      </c>
    </row>
    <row r="319" spans="1:23" x14ac:dyDescent="0.3">
      <c r="A319">
        <v>945.19999999998595</v>
      </c>
      <c r="B319" s="4">
        <v>160</v>
      </c>
      <c r="C319">
        <f t="shared" si="68"/>
        <v>108.50265662866195</v>
      </c>
      <c r="D319">
        <f t="shared" si="69"/>
        <v>284.31013379565672</v>
      </c>
      <c r="E319">
        <f t="shared" si="64"/>
        <v>51.497343371338047</v>
      </c>
      <c r="F319">
        <f t="shared" si="75"/>
        <v>3.2637311125775159E-15</v>
      </c>
      <c r="G319">
        <f t="shared" si="75"/>
        <v>1.0564838153082271E-8</v>
      </c>
      <c r="H319">
        <f t="shared" si="75"/>
        <v>1.7569156145338344E-4</v>
      </c>
      <c r="I319">
        <f t="shared" si="75"/>
        <v>0.20199402067662259</v>
      </c>
      <c r="J319">
        <f t="shared" si="75"/>
        <v>10.554735089072324</v>
      </c>
      <c r="K319">
        <f t="shared" si="67"/>
        <v>21.47785329008812</v>
      </c>
      <c r="L319">
        <f t="shared" si="67"/>
        <v>5.9142237338201022</v>
      </c>
      <c r="M319">
        <f t="shared" si="72"/>
        <v>7.4820295451662515</v>
      </c>
      <c r="N319">
        <f t="shared" si="67"/>
        <v>0.11350125669256726</v>
      </c>
      <c r="O319">
        <f t="shared" si="73"/>
        <v>3.8127113351420119E-2</v>
      </c>
      <c r="P319">
        <f t="shared" si="74"/>
        <v>6.6691484692089242E-5</v>
      </c>
      <c r="Q319">
        <f t="shared" si="74"/>
        <v>2.8037056492951677E-5</v>
      </c>
      <c r="R319">
        <f t="shared" si="74"/>
        <v>1.0089314198959216E-8</v>
      </c>
      <c r="S319">
        <f t="shared" si="74"/>
        <v>6.4418058722411575E-10</v>
      </c>
      <c r="T319">
        <f t="shared" si="67"/>
        <v>7.2569661539958255E-14</v>
      </c>
      <c r="U319">
        <f t="shared" si="71"/>
        <v>45.782734490268453</v>
      </c>
      <c r="V319">
        <f t="shared" si="70"/>
        <v>5.7146088810695943</v>
      </c>
      <c r="W319">
        <f t="shared" si="65"/>
        <v>32.656754663599479</v>
      </c>
    </row>
    <row r="320" spans="1:23" x14ac:dyDescent="0.3">
      <c r="A320">
        <v>945.24999999998602</v>
      </c>
      <c r="B320" s="4">
        <v>140</v>
      </c>
      <c r="C320">
        <f t="shared" si="68"/>
        <v>108.42700309375505</v>
      </c>
      <c r="D320">
        <f t="shared" si="69"/>
        <v>284.26013379565666</v>
      </c>
      <c r="E320">
        <f t="shared" si="64"/>
        <v>31.572996906244953</v>
      </c>
      <c r="F320">
        <f t="shared" si="75"/>
        <v>2.0865398938248937E-15</v>
      </c>
      <c r="G320">
        <f t="shared" si="75"/>
        <v>7.4255090797974416E-9</v>
      </c>
      <c r="H320">
        <f t="shared" si="75"/>
        <v>1.3475424448219103E-4</v>
      </c>
      <c r="I320">
        <f t="shared" si="75"/>
        <v>0.16816413172659969</v>
      </c>
      <c r="J320">
        <f t="shared" si="75"/>
        <v>9.5483507078149223</v>
      </c>
      <c r="K320">
        <f t="shared" si="67"/>
        <v>21.075567946900176</v>
      </c>
      <c r="L320">
        <f t="shared" si="67"/>
        <v>6.3245266746787125</v>
      </c>
      <c r="M320">
        <f t="shared" si="72"/>
        <v>8.1233028707049257</v>
      </c>
      <c r="N320">
        <f t="shared" si="67"/>
        <v>0.13222232714223267</v>
      </c>
      <c r="O320">
        <f t="shared" si="73"/>
        <v>4.5439320629221722E-2</v>
      </c>
      <c r="P320">
        <f t="shared" si="74"/>
        <v>8.4069207226594999E-5</v>
      </c>
      <c r="Q320">
        <f t="shared" si="74"/>
        <v>3.6469804185942799E-5</v>
      </c>
      <c r="R320">
        <f t="shared" si="74"/>
        <v>1.3695897202926376E-8</v>
      </c>
      <c r="S320">
        <f t="shared" si="74"/>
        <v>9.1564508857699239E-10</v>
      </c>
      <c r="T320">
        <f t="shared" si="67"/>
        <v>1.0618970370342357E-13</v>
      </c>
      <c r="U320">
        <f t="shared" si="71"/>
        <v>45.417829294889842</v>
      </c>
      <c r="V320">
        <f t="shared" si="70"/>
        <v>-13.844832388644889</v>
      </c>
      <c r="W320">
        <f t="shared" si="65"/>
        <v>191.67938386967054</v>
      </c>
    </row>
    <row r="321" spans="1:23" x14ac:dyDescent="0.3">
      <c r="A321">
        <v>945.29999999998597</v>
      </c>
      <c r="B321" s="4">
        <v>150</v>
      </c>
      <c r="C321">
        <f t="shared" si="68"/>
        <v>108.35134955884814</v>
      </c>
      <c r="D321">
        <f t="shared" si="69"/>
        <v>284.2101337956567</v>
      </c>
      <c r="E321">
        <f t="shared" si="64"/>
        <v>41.648650441151858</v>
      </c>
      <c r="F321">
        <f t="shared" si="75"/>
        <v>1.3305515599092747E-15</v>
      </c>
      <c r="G321">
        <f t="shared" si="75"/>
        <v>5.2057380794663378E-9</v>
      </c>
      <c r="H321">
        <f t="shared" si="75"/>
        <v>1.0309241158577623E-4</v>
      </c>
      <c r="I321">
        <f t="shared" si="75"/>
        <v>0.13964356236699682</v>
      </c>
      <c r="J321">
        <f t="shared" si="75"/>
        <v>8.6159284032782093</v>
      </c>
      <c r="K321">
        <f t="shared" si="67"/>
        <v>20.624610714992404</v>
      </c>
      <c r="L321">
        <f t="shared" si="67"/>
        <v>6.7477350597354722</v>
      </c>
      <c r="M321">
        <f t="shared" si="72"/>
        <v>8.7955688133578249</v>
      </c>
      <c r="N321">
        <f t="shared" si="67"/>
        <v>0.1536769164913693</v>
      </c>
      <c r="O321">
        <f t="shared" si="73"/>
        <v>5.4006718675681471E-2</v>
      </c>
      <c r="P321">
        <f t="shared" si="74"/>
        <v>1.0573121747691065E-4</v>
      </c>
      <c r="Q321">
        <f t="shared" si="74"/>
        <v>4.7309951640766227E-5</v>
      </c>
      <c r="R321">
        <f t="shared" si="74"/>
        <v>1.854893772808538E-8</v>
      </c>
      <c r="S321">
        <f t="shared" si="74"/>
        <v>1.2979703306498875E-9</v>
      </c>
      <c r="T321">
        <f t="shared" si="67"/>
        <v>1.5502774690950605E-13</v>
      </c>
      <c r="U321">
        <f t="shared" si="71"/>
        <v>45.131426347531459</v>
      </c>
      <c r="V321">
        <f t="shared" si="70"/>
        <v>-3.4827759063796009</v>
      </c>
      <c r="W321">
        <f t="shared" si="65"/>
        <v>12.12972801405825</v>
      </c>
    </row>
    <row r="322" spans="1:23" x14ac:dyDescent="0.3">
      <c r="A322">
        <v>945.34999999998604</v>
      </c>
      <c r="B322" s="4">
        <v>149</v>
      </c>
      <c r="C322">
        <f t="shared" si="68"/>
        <v>108.27569602394124</v>
      </c>
      <c r="D322">
        <f t="shared" si="69"/>
        <v>284.16013379565663</v>
      </c>
      <c r="E322">
        <f t="shared" si="64"/>
        <v>40.724303976058764</v>
      </c>
      <c r="F322">
        <f t="shared" si="75"/>
        <v>8.4630989555818038E-16</v>
      </c>
      <c r="G322">
        <f t="shared" si="75"/>
        <v>3.6402489713855332E-9</v>
      </c>
      <c r="H322">
        <f t="shared" si="75"/>
        <v>7.8669001714623779E-5</v>
      </c>
      <c r="I322">
        <f t="shared" si="75"/>
        <v>0.11566478743755906</v>
      </c>
      <c r="J322">
        <f t="shared" si="75"/>
        <v>7.7547623902178264</v>
      </c>
      <c r="K322">
        <f t="shared" si="67"/>
        <v>20.12844805293744</v>
      </c>
      <c r="L322">
        <f t="shared" si="67"/>
        <v>7.1827000523635967</v>
      </c>
      <c r="M322">
        <f t="shared" si="72"/>
        <v>9.4975868456629549</v>
      </c>
      <c r="N322">
        <f t="shared" si="67"/>
        <v>0.17820184411402232</v>
      </c>
      <c r="O322">
        <f t="shared" si="73"/>
        <v>6.4015009014435728E-2</v>
      </c>
      <c r="P322">
        <f t="shared" si="74"/>
        <v>1.3266893074125255E-4</v>
      </c>
      <c r="Q322">
        <f t="shared" si="74"/>
        <v>6.1205385064112453E-5</v>
      </c>
      <c r="R322">
        <f t="shared" si="74"/>
        <v>2.5063822924251609E-8</v>
      </c>
      <c r="S322">
        <f t="shared" si="74"/>
        <v>1.8349338749664016E-9</v>
      </c>
      <c r="T322">
        <f t="shared" si="67"/>
        <v>2.2580636331881699E-13</v>
      </c>
      <c r="U322">
        <f t="shared" si="71"/>
        <v>44.921651555604576</v>
      </c>
      <c r="V322">
        <f t="shared" si="70"/>
        <v>-4.1973475795458128</v>
      </c>
      <c r="W322">
        <f t="shared" si="65"/>
        <v>17.617726703519093</v>
      </c>
    </row>
    <row r="323" spans="1:23" x14ac:dyDescent="0.3">
      <c r="A323">
        <v>945.39999999998599</v>
      </c>
      <c r="B323" s="4">
        <v>140</v>
      </c>
      <c r="C323">
        <f t="shared" si="68"/>
        <v>108.20004248903456</v>
      </c>
      <c r="D323">
        <f t="shared" si="69"/>
        <v>284.11013379565668</v>
      </c>
      <c r="E323">
        <f t="shared" si="64"/>
        <v>31.799957510965442</v>
      </c>
      <c r="F323">
        <f t="shared" si="75"/>
        <v>5.369326630738715E-16</v>
      </c>
      <c r="G323">
        <f t="shared" si="75"/>
        <v>2.5390576222543164E-9</v>
      </c>
      <c r="H323">
        <f t="shared" si="75"/>
        <v>5.9878825604718412E-5</v>
      </c>
      <c r="I323">
        <f t="shared" si="75"/>
        <v>9.55595516563299E-2</v>
      </c>
      <c r="J323">
        <f t="shared" si="75"/>
        <v>6.9618971650469774</v>
      </c>
      <c r="K323">
        <f t="shared" si="67"/>
        <v>19.590831983711521</v>
      </c>
      <c r="L323">
        <f t="shared" si="67"/>
        <v>7.6281136360487451</v>
      </c>
      <c r="M323">
        <f t="shared" si="72"/>
        <v>10.227763425162298</v>
      </c>
      <c r="N323">
        <f t="shared" si="67"/>
        <v>0.20616524997808999</v>
      </c>
      <c r="O323">
        <f t="shared" si="73"/>
        <v>7.5671769303723893E-2</v>
      </c>
      <c r="P323">
        <f t="shared" si="74"/>
        <v>1.6608673191730302E-4</v>
      </c>
      <c r="Q323">
        <f t="shared" si="74"/>
        <v>7.8966851559864699E-5</v>
      </c>
      <c r="R323">
        <f t="shared" si="74"/>
        <v>3.3788996884934758E-8</v>
      </c>
      <c r="S323">
        <f t="shared" si="74"/>
        <v>2.5869863017058202E-9</v>
      </c>
      <c r="T323">
        <f t="shared" si="67"/>
        <v>3.2814261316223058E-13</v>
      </c>
      <c r="U323">
        <f t="shared" si="71"/>
        <v>44.786307752232148</v>
      </c>
      <c r="V323">
        <f t="shared" si="70"/>
        <v>-12.986350241266706</v>
      </c>
      <c r="W323">
        <f t="shared" si="65"/>
        <v>168.64529258884784</v>
      </c>
    </row>
    <row r="324" spans="1:23" x14ac:dyDescent="0.3">
      <c r="A324">
        <v>945.44999999998595</v>
      </c>
      <c r="B324" s="4">
        <v>176</v>
      </c>
      <c r="C324">
        <f t="shared" si="68"/>
        <v>108.12438895412765</v>
      </c>
      <c r="D324">
        <f t="shared" si="69"/>
        <v>284.06013379565672</v>
      </c>
      <c r="E324">
        <f t="shared" si="64"/>
        <v>67.875611045872347</v>
      </c>
      <c r="F324">
        <f t="shared" si="75"/>
        <v>3.3978399942808777E-16</v>
      </c>
      <c r="G324">
        <f t="shared" si="75"/>
        <v>1.7664718493899317E-9</v>
      </c>
      <c r="H324">
        <f t="shared" si="75"/>
        <v>4.546064607627826E-5</v>
      </c>
      <c r="I324">
        <f t="shared" si="75"/>
        <v>7.8748037160596987E-2</v>
      </c>
      <c r="J324">
        <f t="shared" si="75"/>
        <v>6.2341810011925585</v>
      </c>
      <c r="K324">
        <f t="shared" si="67"/>
        <v>19.015752961296673</v>
      </c>
      <c r="L324">
        <f t="shared" si="67"/>
        <v>8.0825107749596601</v>
      </c>
      <c r="M324">
        <f t="shared" si="72"/>
        <v>10.984141838576885</v>
      </c>
      <c r="N324">
        <f t="shared" si="67"/>
        <v>0.23796793979583314</v>
      </c>
      <c r="O324">
        <f t="shared" si="73"/>
        <v>8.9208045384579215E-2</v>
      </c>
      <c r="P324">
        <f t="shared" si="74"/>
        <v>2.0744375497843459E-4</v>
      </c>
      <c r="Q324">
        <f t="shared" si="74"/>
        <v>1.0160569924463199E-4</v>
      </c>
      <c r="R324">
        <f t="shared" si="74"/>
        <v>4.5446767531005919E-8</v>
      </c>
      <c r="S324">
        <f t="shared" si="74"/>
        <v>3.6373567433432369E-9</v>
      </c>
      <c r="T324">
        <f t="shared" si="67"/>
        <v>4.7576096130049071E-13</v>
      </c>
      <c r="U324">
        <f t="shared" si="71"/>
        <v>44.722865159318161</v>
      </c>
      <c r="V324">
        <f t="shared" si="70"/>
        <v>23.152745886554186</v>
      </c>
      <c r="W324">
        <f t="shared" si="65"/>
        <v>536.0496420873518</v>
      </c>
    </row>
    <row r="325" spans="1:23" x14ac:dyDescent="0.3">
      <c r="A325">
        <v>945.49999999998602</v>
      </c>
      <c r="B325" s="4">
        <v>162</v>
      </c>
      <c r="C325">
        <f t="shared" si="68"/>
        <v>108.04873541922075</v>
      </c>
      <c r="D325">
        <f t="shared" si="69"/>
        <v>284.01013379565666</v>
      </c>
      <c r="E325">
        <f t="shared" si="64"/>
        <v>53.951264580779252</v>
      </c>
      <c r="F325">
        <f t="shared" si="75"/>
        <v>2.1447600839052426E-16</v>
      </c>
      <c r="G325">
        <f t="shared" si="75"/>
        <v>1.2258394096477545E-9</v>
      </c>
      <c r="H325">
        <f t="shared" si="75"/>
        <v>3.4426322095637114E-5</v>
      </c>
      <c r="I325">
        <f t="shared" si="75"/>
        <v>6.4728876097184571E-2</v>
      </c>
      <c r="J325">
        <f t="shared" si="75"/>
        <v>5.5683164091016684</v>
      </c>
      <c r="K325">
        <f t="shared" si="67"/>
        <v>18.407390737194369</v>
      </c>
      <c r="L325">
        <f t="shared" si="67"/>
        <v>8.5442735718693221</v>
      </c>
      <c r="M325">
        <f t="shared" si="72"/>
        <v>11.764396371269793</v>
      </c>
      <c r="N325">
        <f t="shared" si="67"/>
        <v>0.27404453848824512</v>
      </c>
      <c r="O325">
        <f t="shared" si="73"/>
        <v>0.10487988847955998</v>
      </c>
      <c r="P325">
        <f t="shared" si="74"/>
        <v>2.5850295108854475E-4</v>
      </c>
      <c r="Q325">
        <f t="shared" si="74"/>
        <v>1.3037951853163749E-4</v>
      </c>
      <c r="R325">
        <f t="shared" si="74"/>
        <v>6.0986037104695181E-8</v>
      </c>
      <c r="S325">
        <f t="shared" si="74"/>
        <v>5.1003000245532351E-9</v>
      </c>
      <c r="T325">
        <f t="shared" si="67"/>
        <v>6.882000321340253E-13</v>
      </c>
      <c r="U325">
        <f t="shared" si="71"/>
        <v>44.728453768604723</v>
      </c>
      <c r="V325">
        <f t="shared" si="70"/>
        <v>9.2228108121745294</v>
      </c>
      <c r="W325">
        <f t="shared" si="65"/>
        <v>85.060239277163404</v>
      </c>
    </row>
    <row r="326" spans="1:23" x14ac:dyDescent="0.3">
      <c r="A326">
        <v>945.54999999998597</v>
      </c>
      <c r="B326" s="4">
        <v>140</v>
      </c>
      <c r="C326">
        <f t="shared" si="68"/>
        <v>107.97308188431384</v>
      </c>
      <c r="D326">
        <f t="shared" si="69"/>
        <v>283.9601337956567</v>
      </c>
      <c r="E326">
        <f t="shared" si="64"/>
        <v>32.026918115686158</v>
      </c>
      <c r="F326">
        <f t="shared" si="75"/>
        <v>1.3503526702960023E-16</v>
      </c>
      <c r="G326">
        <f t="shared" si="75"/>
        <v>8.4850251249040128E-10</v>
      </c>
      <c r="H326">
        <f t="shared" si="75"/>
        <v>2.6003891578838049E-5</v>
      </c>
      <c r="I326">
        <f t="shared" si="75"/>
        <v>5.3070000261096796E-2</v>
      </c>
      <c r="J326">
        <f t="shared" si="75"/>
        <v>4.9609071410466159</v>
      </c>
      <c r="K326">
        <f t="shared" si="67"/>
        <v>17.77006406942149</v>
      </c>
      <c r="L326">
        <f t="shared" si="67"/>
        <v>9.011637488075003</v>
      </c>
      <c r="M326">
        <f t="shared" si="72"/>
        <v>12.565831232599194</v>
      </c>
      <c r="N326">
        <f t="shared" si="67"/>
        <v>0.31486440480518524</v>
      </c>
      <c r="O326">
        <f t="shared" si="73"/>
        <v>0.12296980032985617</v>
      </c>
      <c r="P326">
        <f t="shared" si="74"/>
        <v>3.213885206160773E-4</v>
      </c>
      <c r="Q326">
        <f t="shared" si="74"/>
        <v>1.6684712774388375E-4</v>
      </c>
      <c r="R326">
        <f t="shared" si="74"/>
        <v>8.1650254607760011E-8</v>
      </c>
      <c r="S326">
        <f t="shared" si="74"/>
        <v>7.1322015661663711E-9</v>
      </c>
      <c r="T326">
        <f t="shared" si="67"/>
        <v>9.9320818279522582E-13</v>
      </c>
      <c r="U326">
        <f t="shared" si="71"/>
        <v>44.799858465710336</v>
      </c>
      <c r="V326">
        <f t="shared" si="70"/>
        <v>-12.772940350024179</v>
      </c>
      <c r="W326">
        <f t="shared" si="65"/>
        <v>163.14800518527579</v>
      </c>
    </row>
    <row r="327" spans="1:23" x14ac:dyDescent="0.3">
      <c r="A327">
        <v>945.59999999998604</v>
      </c>
      <c r="B327" s="4">
        <v>129</v>
      </c>
      <c r="C327">
        <f t="shared" si="68"/>
        <v>107.89742834940694</v>
      </c>
      <c r="D327">
        <f t="shared" si="69"/>
        <v>283.91013379565663</v>
      </c>
      <c r="E327">
        <f t="shared" si="64"/>
        <v>21.102571650593063</v>
      </c>
      <c r="F327">
        <f t="shared" si="75"/>
        <v>8.4802448423974359E-17</v>
      </c>
      <c r="G327">
        <f t="shared" si="75"/>
        <v>5.8582159985513197E-10</v>
      </c>
      <c r="H327">
        <f t="shared" si="75"/>
        <v>1.9591999461179969E-5</v>
      </c>
      <c r="I327">
        <f t="shared" si="75"/>
        <v>4.3400307629339586E-2</v>
      </c>
      <c r="J327">
        <f t="shared" si="75"/>
        <v>4.4085014224720345</v>
      </c>
      <c r="K327">
        <f t="shared" si="67"/>
        <v>17.108180114637459</v>
      </c>
      <c r="L327">
        <f t="shared" si="67"/>
        <v>9.4826996597453501</v>
      </c>
      <c r="M327">
        <f t="shared" si="72"/>
        <v>13.385384606534366</v>
      </c>
      <c r="N327">
        <f t="shared" si="67"/>
        <v>0.36093225674800328</v>
      </c>
      <c r="O327">
        <f t="shared" si="73"/>
        <v>0.14378804425518502</v>
      </c>
      <c r="P327">
        <f t="shared" si="74"/>
        <v>3.9865290255356828E-4</v>
      </c>
      <c r="Q327">
        <f t="shared" si="74"/>
        <v>2.1293455986038518E-4</v>
      </c>
      <c r="R327">
        <f t="shared" si="74"/>
        <v>1.090647448788805E-7</v>
      </c>
      <c r="S327">
        <f t="shared" si="74"/>
        <v>9.946483134672801E-9</v>
      </c>
      <c r="T327">
        <f t="shared" si="67"/>
        <v>1.4300973574147216E-12</v>
      </c>
      <c r="U327">
        <f t="shared" si="71"/>
        <v>44.933517711082082</v>
      </c>
      <c r="V327">
        <f t="shared" si="70"/>
        <v>-23.830946060489019</v>
      </c>
      <c r="W327">
        <f t="shared" si="65"/>
        <v>567.91399013793705</v>
      </c>
    </row>
    <row r="328" spans="1:23" x14ac:dyDescent="0.3">
      <c r="A328">
        <v>945.64999999998599</v>
      </c>
      <c r="B328" s="4">
        <v>147</v>
      </c>
      <c r="C328">
        <f t="shared" si="68"/>
        <v>107.82177481450003</v>
      </c>
      <c r="D328">
        <f t="shared" si="69"/>
        <v>283.86013379565668</v>
      </c>
      <c r="E328">
        <f t="shared" si="64"/>
        <v>39.178225185499969</v>
      </c>
      <c r="F328">
        <f t="shared" si="75"/>
        <v>5.3120514158000044E-17</v>
      </c>
      <c r="G328">
        <f t="shared" si="75"/>
        <v>4.034319812948813E-10</v>
      </c>
      <c r="H328">
        <f t="shared" si="75"/>
        <v>1.472352738362331E-5</v>
      </c>
      <c r="I328">
        <f t="shared" si="75"/>
        <v>3.5402115991966604E-2</v>
      </c>
      <c r="J328">
        <f t="shared" si="75"/>
        <v>3.9076311887816497</v>
      </c>
      <c r="K328">
        <f t="shared" si="67"/>
        <v>16.426184324279674</v>
      </c>
      <c r="L328">
        <f t="shared" si="67"/>
        <v>9.9554293124152</v>
      </c>
      <c r="M328">
        <f t="shared" si="72"/>
        <v>14.219638122786622</v>
      </c>
      <c r="N328">
        <f t="shared" si="67"/>
        <v>0.41278845474438863</v>
      </c>
      <c r="O328">
        <f t="shared" si="73"/>
        <v>0.16767377544844442</v>
      </c>
      <c r="P328">
        <f t="shared" si="74"/>
        <v>4.9335463793821342E-4</v>
      </c>
      <c r="Q328">
        <f t="shared" si="74"/>
        <v>2.7101394110279353E-4</v>
      </c>
      <c r="R328">
        <f t="shared" si="74"/>
        <v>1.4534863150205218E-7</v>
      </c>
      <c r="S328">
        <f t="shared" si="74"/>
        <v>1.3833547018086042E-8</v>
      </c>
      <c r="T328">
        <f t="shared" si="67"/>
        <v>2.0544266219816364E-12</v>
      </c>
      <c r="U328">
        <f t="shared" si="71"/>
        <v>45.125526546142027</v>
      </c>
      <c r="V328">
        <f t="shared" si="70"/>
        <v>-5.9473013606420579</v>
      </c>
      <c r="W328">
        <f t="shared" si="65"/>
        <v>35.370393474294872</v>
      </c>
    </row>
    <row r="329" spans="1:23" x14ac:dyDescent="0.3">
      <c r="A329">
        <v>945.69999999998595</v>
      </c>
      <c r="B329" s="4">
        <v>152</v>
      </c>
      <c r="C329">
        <f t="shared" si="68"/>
        <v>107.74612127959335</v>
      </c>
      <c r="D329">
        <f t="shared" si="69"/>
        <v>283.81013379565672</v>
      </c>
      <c r="E329">
        <f t="shared" si="64"/>
        <v>44.253878720406647</v>
      </c>
      <c r="F329">
        <f t="shared" si="75"/>
        <v>3.3190121569588063E-17</v>
      </c>
      <c r="G329">
        <f t="shared" si="75"/>
        <v>2.771200574343301E-10</v>
      </c>
      <c r="H329">
        <f t="shared" si="75"/>
        <v>1.1036660193604872E-5</v>
      </c>
      <c r="I329">
        <f t="shared" si="75"/>
        <v>2.8804366499851311E-2</v>
      </c>
      <c r="J329">
        <f t="shared" si="75"/>
        <v>3.4548471973867021</v>
      </c>
      <c r="K329">
        <f t="shared" si="67"/>
        <v>15.72851162879792</v>
      </c>
      <c r="L329">
        <f t="shared" si="67"/>
        <v>10.42768024084063</v>
      </c>
      <c r="M329">
        <f t="shared" si="72"/>
        <v>15.064831957870309</v>
      </c>
      <c r="N329">
        <f t="shared" si="67"/>
        <v>0.47100888747503999</v>
      </c>
      <c r="O329">
        <f t="shared" si="73"/>
        <v>0.19499593942829466</v>
      </c>
      <c r="P329">
        <f t="shared" si="74"/>
        <v>6.0914855017415016E-4</v>
      </c>
      <c r="Q329">
        <f t="shared" si="74"/>
        <v>3.4399740552415854E-4</v>
      </c>
      <c r="R329">
        <f t="shared" si="74"/>
        <v>1.9325788451588208E-7</v>
      </c>
      <c r="S329">
        <f t="shared" si="74"/>
        <v>1.9187376978363578E-8</v>
      </c>
      <c r="T329">
        <f t="shared" si="67"/>
        <v>2.9445259019788489E-12</v>
      </c>
      <c r="U329">
        <f t="shared" si="71"/>
        <v>45.371644613639958</v>
      </c>
      <c r="V329">
        <f t="shared" si="70"/>
        <v>-1.1177658932333117</v>
      </c>
      <c r="W329">
        <f t="shared" si="65"/>
        <v>1.249400592075663</v>
      </c>
    </row>
    <row r="330" spans="1:23" x14ac:dyDescent="0.3">
      <c r="A330">
        <v>945.74999999998602</v>
      </c>
      <c r="B330" s="4">
        <v>131</v>
      </c>
      <c r="C330">
        <f t="shared" si="68"/>
        <v>107.67046774468645</v>
      </c>
      <c r="D330">
        <f t="shared" si="69"/>
        <v>283.76013379565666</v>
      </c>
      <c r="E330">
        <f t="shared" ref="E330:E393" si="76">B330-C330</f>
        <v>23.329532255313552</v>
      </c>
      <c r="F330">
        <f t="shared" si="75"/>
        <v>2.0684646872380759E-17</v>
      </c>
      <c r="G330">
        <f t="shared" si="75"/>
        <v>1.8987084897285801E-10</v>
      </c>
      <c r="H330">
        <f t="shared" si="75"/>
        <v>8.2519420397711594E-6</v>
      </c>
      <c r="I330">
        <f t="shared" si="75"/>
        <v>2.3376534581948199E-2</v>
      </c>
      <c r="J330">
        <f t="shared" si="75"/>
        <v>3.0467499685023118</v>
      </c>
      <c r="K330">
        <f t="shared" si="67"/>
        <v>15.019539642008622</v>
      </c>
      <c r="L330">
        <f t="shared" si="67"/>
        <v>10.897205285533035</v>
      </c>
      <c r="M330">
        <f t="shared" ref="M330:Q393" si="77">M$8*EXP(-(($D330-M$9)^2)/(2*M$10^2))</f>
        <v>15.916885678935509</v>
      </c>
      <c r="N330">
        <f t="shared" si="77"/>
        <v>0.53620440397132318</v>
      </c>
      <c r="O330">
        <f t="shared" si="77"/>
        <v>0.22615388362425362</v>
      </c>
      <c r="P330">
        <f t="shared" si="77"/>
        <v>7.5038981251665125E-4</v>
      </c>
      <c r="Q330">
        <f t="shared" si="77"/>
        <v>4.354484612247426E-4</v>
      </c>
      <c r="R330">
        <f t="shared" ref="R330:S393" si="78">R$8*EXP(-(($D330-R$9)^2)/(2*R$10^2))</f>
        <v>2.563676427838979E-7</v>
      </c>
      <c r="S330">
        <f t="shared" si="78"/>
        <v>2.6540904782437757E-8</v>
      </c>
      <c r="T330">
        <f t="shared" si="67"/>
        <v>4.2105597896019835E-12</v>
      </c>
      <c r="U330">
        <f t="shared" si="71"/>
        <v>45.66730977047542</v>
      </c>
      <c r="V330">
        <f t="shared" si="70"/>
        <v>-22.337777515161868</v>
      </c>
      <c r="W330">
        <f t="shared" ref="W330:W393" si="79">(V330)^2</f>
        <v>498.97630431687111</v>
      </c>
    </row>
    <row r="331" spans="1:23" x14ac:dyDescent="0.3">
      <c r="A331">
        <v>945.79999999998597</v>
      </c>
      <c r="B331" s="4">
        <v>131</v>
      </c>
      <c r="C331">
        <f t="shared" si="68"/>
        <v>107.59481420977954</v>
      </c>
      <c r="D331">
        <f t="shared" si="69"/>
        <v>283.7101337956567</v>
      </c>
      <c r="E331">
        <f t="shared" si="76"/>
        <v>23.405185790220457</v>
      </c>
      <c r="F331">
        <f t="shared" si="75"/>
        <v>1.2858196949666545E-17</v>
      </c>
      <c r="G331">
        <f t="shared" si="75"/>
        <v>1.2976014401269079E-10</v>
      </c>
      <c r="H331">
        <f t="shared" si="75"/>
        <v>6.1541398499580088E-6</v>
      </c>
      <c r="I331">
        <f t="shared" si="75"/>
        <v>1.8923202075764409E-2</v>
      </c>
      <c r="J331">
        <f t="shared" si="75"/>
        <v>2.6800165833176091</v>
      </c>
      <c r="K331">
        <f t="shared" ref="K331:T394" si="80">K$8*EXP(-(($D331-K$9)^2)/(2*K$10^2))</f>
        <v>14.303544551749786</v>
      </c>
      <c r="L331">
        <f t="shared" si="80"/>
        <v>11.361672700916465</v>
      </c>
      <c r="M331">
        <f t="shared" si="77"/>
        <v>16.771424837997323</v>
      </c>
      <c r="N331">
        <f t="shared" si="80"/>
        <v>0.6090197352540071</v>
      </c>
      <c r="O331">
        <f t="shared" si="77"/>
        <v>0.26157762374878196</v>
      </c>
      <c r="P331">
        <f t="shared" si="77"/>
        <v>9.2225359874225515E-4</v>
      </c>
      <c r="Q331">
        <f t="shared" si="77"/>
        <v>5.497135108035265E-4</v>
      </c>
      <c r="R331">
        <f t="shared" si="78"/>
        <v>3.393039488150384E-7</v>
      </c>
      <c r="S331">
        <f t="shared" si="78"/>
        <v>3.6612880437006631E-8</v>
      </c>
      <c r="T331">
        <f t="shared" si="80"/>
        <v>6.0070882633557565E-12</v>
      </c>
      <c r="U331">
        <f t="shared" si="71"/>
        <v>46.007657732361729</v>
      </c>
      <c r="V331">
        <f t="shared" si="70"/>
        <v>-22.602471942141271</v>
      </c>
      <c r="W331">
        <f t="shared" si="79"/>
        <v>510.87173789528339</v>
      </c>
    </row>
    <row r="332" spans="1:23" x14ac:dyDescent="0.3">
      <c r="A332">
        <v>945.84999999998604</v>
      </c>
      <c r="B332" s="4">
        <v>139</v>
      </c>
      <c r="C332">
        <f t="shared" si="68"/>
        <v>107.51916067487264</v>
      </c>
      <c r="D332">
        <f t="shared" si="69"/>
        <v>283.66013379565663</v>
      </c>
      <c r="E332">
        <f t="shared" si="76"/>
        <v>31.480839325127363</v>
      </c>
      <c r="F332">
        <f t="shared" si="75"/>
        <v>7.9726873005354584E-18</v>
      </c>
      <c r="G332">
        <f t="shared" si="75"/>
        <v>8.845391101716881E-11</v>
      </c>
      <c r="H332">
        <f t="shared" si="75"/>
        <v>4.5779521405321718E-6</v>
      </c>
      <c r="I332">
        <f t="shared" si="75"/>
        <v>1.5279242319670696E-2</v>
      </c>
      <c r="J332">
        <f t="shared" si="75"/>
        <v>2.3514234342853997</v>
      </c>
      <c r="K332">
        <f t="shared" si="80"/>
        <v>13.584660285683629</v>
      </c>
      <c r="L332">
        <f t="shared" si="80"/>
        <v>11.818684273805399</v>
      </c>
      <c r="M332">
        <f t="shared" si="77"/>
        <v>17.623813212188246</v>
      </c>
      <c r="N332">
        <f t="shared" si="80"/>
        <v>0.69013184949661954</v>
      </c>
      <c r="O332">
        <f t="shared" si="77"/>
        <v>0.30172770410698102</v>
      </c>
      <c r="P332">
        <f t="shared" si="77"/>
        <v>1.130872133904251E-3</v>
      </c>
      <c r="Q332">
        <f t="shared" si="77"/>
        <v>6.9207652748125531E-4</v>
      </c>
      <c r="R332">
        <f t="shared" si="78"/>
        <v>4.4803746630371743E-7</v>
      </c>
      <c r="S332">
        <f t="shared" si="78"/>
        <v>5.03697886600249E-8</v>
      </c>
      <c r="T332">
        <f t="shared" si="80"/>
        <v>8.5504289485402324E-12</v>
      </c>
      <c r="U332">
        <f t="shared" si="71"/>
        <v>46.387548027003724</v>
      </c>
      <c r="V332">
        <f t="shared" si="70"/>
        <v>-14.906708701876362</v>
      </c>
      <c r="W332">
        <f t="shared" si="79"/>
        <v>222.20996432259645</v>
      </c>
    </row>
    <row r="333" spans="1:23" x14ac:dyDescent="0.3">
      <c r="A333">
        <v>945.89999999998599</v>
      </c>
      <c r="B333" s="4">
        <v>134</v>
      </c>
      <c r="C333">
        <f t="shared" si="68"/>
        <v>107.44350713996573</v>
      </c>
      <c r="D333">
        <f t="shared" si="69"/>
        <v>283.61013379565668</v>
      </c>
      <c r="E333">
        <f t="shared" si="76"/>
        <v>26.556492860034268</v>
      </c>
      <c r="F333">
        <f t="shared" si="75"/>
        <v>4.9308533100628846E-18</v>
      </c>
      <c r="G333">
        <f t="shared" si="75"/>
        <v>6.0143051057208195E-11</v>
      </c>
      <c r="H333">
        <f t="shared" si="75"/>
        <v>3.3967832066003097E-6</v>
      </c>
      <c r="I333">
        <f t="shared" si="75"/>
        <v>1.230556913683137E-2</v>
      </c>
      <c r="J333">
        <f t="shared" si="75"/>
        <v>2.0578650789562545</v>
      </c>
      <c r="K333">
        <f t="shared" si="80"/>
        <v>12.866841454600619</v>
      </c>
      <c r="L333">
        <f t="shared" si="80"/>
        <v>12.265795015555538</v>
      </c>
      <c r="M333">
        <f t="shared" si="77"/>
        <v>18.46919046927766</v>
      </c>
      <c r="N333">
        <f t="shared" si="80"/>
        <v>0.78024768660338273</v>
      </c>
      <c r="O333">
        <f t="shared" si="77"/>
        <v>0.34709458950426786</v>
      </c>
      <c r="P333">
        <f t="shared" si="77"/>
        <v>1.3834910741106086E-3</v>
      </c>
      <c r="Q333">
        <f t="shared" si="77"/>
        <v>8.6894019395776457E-4</v>
      </c>
      <c r="R333">
        <f t="shared" si="78"/>
        <v>5.9025471645332742E-7</v>
      </c>
      <c r="S333">
        <f t="shared" si="78"/>
        <v>6.9107378325404256E-8</v>
      </c>
      <c r="T333">
        <f t="shared" si="80"/>
        <v>1.2142594906954686E-11</v>
      </c>
      <c r="U333">
        <f t="shared" si="71"/>
        <v>46.80159635112021</v>
      </c>
      <c r="V333">
        <f t="shared" si="70"/>
        <v>-20.245103491085942</v>
      </c>
      <c r="W333">
        <f t="shared" si="79"/>
        <v>409.86421536478019</v>
      </c>
    </row>
    <row r="334" spans="1:23" x14ac:dyDescent="0.3">
      <c r="A334">
        <v>945.94999999998504</v>
      </c>
      <c r="B334" s="4">
        <v>129</v>
      </c>
      <c r="C334">
        <f t="shared" si="68"/>
        <v>107.36785360506042</v>
      </c>
      <c r="D334">
        <f t="shared" si="69"/>
        <v>283.56013379565763</v>
      </c>
      <c r="E334">
        <f t="shared" si="76"/>
        <v>21.632146394939582</v>
      </c>
      <c r="F334">
        <f t="shared" si="75"/>
        <v>3.0418103221637883E-18</v>
      </c>
      <c r="G334">
        <f t="shared" si="75"/>
        <v>4.0789329530190114E-11</v>
      </c>
      <c r="H334">
        <f t="shared" si="75"/>
        <v>2.5139527221410524E-6</v>
      </c>
      <c r="I334">
        <f t="shared" si="75"/>
        <v>9.8854008751861309E-3</v>
      </c>
      <c r="J334">
        <f t="shared" si="75"/>
        <v>1.7963693958176929</v>
      </c>
      <c r="K334">
        <f t="shared" si="80"/>
        <v>12.153830482198195</v>
      </c>
      <c r="L334">
        <f t="shared" si="80"/>
        <v>12.700534217712141</v>
      </c>
      <c r="M334">
        <f t="shared" si="77"/>
        <v>19.302514919834096</v>
      </c>
      <c r="N334">
        <f t="shared" si="80"/>
        <v>0.88010122133617597</v>
      </c>
      <c r="O334">
        <f t="shared" si="77"/>
        <v>0.39819752614832249</v>
      </c>
      <c r="P334">
        <f t="shared" si="77"/>
        <v>1.6886472428795814E-3</v>
      </c>
      <c r="Q334">
        <f t="shared" si="77"/>
        <v>1.0880371169320784E-3</v>
      </c>
      <c r="R334">
        <f t="shared" si="78"/>
        <v>7.7582597209568416E-7</v>
      </c>
      <c r="S334">
        <f t="shared" si="78"/>
        <v>9.4557670550208845E-8</v>
      </c>
      <c r="T334">
        <f t="shared" si="80"/>
        <v>1.720421358608727E-11</v>
      </c>
      <c r="U334">
        <f t="shared" si="71"/>
        <v>47.244213232675975</v>
      </c>
      <c r="V334">
        <f t="shared" si="70"/>
        <v>-25.612066837736393</v>
      </c>
      <c r="W334">
        <f t="shared" si="79"/>
        <v>655.97796770067623</v>
      </c>
    </row>
    <row r="335" spans="1:23" x14ac:dyDescent="0.3">
      <c r="A335">
        <v>945.99999999998499</v>
      </c>
      <c r="B335" s="4">
        <v>151</v>
      </c>
      <c r="C335">
        <f t="shared" ref="C335:C398" si="81">$Z$15*A335+$AA$15</f>
        <v>107.29220007015351</v>
      </c>
      <c r="D335">
        <f t="shared" ref="D335:D398" si="82">$E$5-A335-$X$8</f>
        <v>283.51013379565768</v>
      </c>
      <c r="E335">
        <f t="shared" si="76"/>
        <v>43.707799929846487</v>
      </c>
      <c r="F335">
        <f t="shared" si="75"/>
        <v>1.8716940965787935E-18</v>
      </c>
      <c r="G335">
        <f t="shared" si="75"/>
        <v>2.759309219406379E-11</v>
      </c>
      <c r="H335">
        <f t="shared" si="75"/>
        <v>1.8558337862211057E-6</v>
      </c>
      <c r="I335">
        <f t="shared" si="75"/>
        <v>7.9209917534482904E-3</v>
      </c>
      <c r="J335">
        <f t="shared" si="75"/>
        <v>1.564109278246963</v>
      </c>
      <c r="K335">
        <f t="shared" si="80"/>
        <v>11.44912923278593</v>
      </c>
      <c r="L335">
        <f t="shared" si="80"/>
        <v>13.120427629910893</v>
      </c>
      <c r="M335">
        <f t="shared" si="77"/>
        <v>20.118610900662084</v>
      </c>
      <c r="N335">
        <f t="shared" si="80"/>
        <v>0.99044980880119293</v>
      </c>
      <c r="O335">
        <f t="shared" si="77"/>
        <v>0.4555828100958263</v>
      </c>
      <c r="P335">
        <f t="shared" si="77"/>
        <v>2.0563698314455445E-3</v>
      </c>
      <c r="Q335">
        <f t="shared" si="77"/>
        <v>1.3586750279585564E-3</v>
      </c>
      <c r="R335">
        <f t="shared" si="78"/>
        <v>1.0173933094773822E-6</v>
      </c>
      <c r="S335">
        <f t="shared" si="78"/>
        <v>1.2902895189588255E-7</v>
      </c>
      <c r="T335">
        <f t="shared" si="80"/>
        <v>2.4319680178829866E-11</v>
      </c>
      <c r="U335">
        <f t="shared" si="71"/>
        <v>47.70964869942371</v>
      </c>
      <c r="V335">
        <f t="shared" ref="V335:V398" si="83">E335-U335</f>
        <v>-4.0018487695772222</v>
      </c>
      <c r="W335">
        <f t="shared" si="79"/>
        <v>16.014793574566728</v>
      </c>
    </row>
    <row r="336" spans="1:23" x14ac:dyDescent="0.3">
      <c r="A336">
        <v>946.04999999998495</v>
      </c>
      <c r="B336" s="4">
        <v>146</v>
      </c>
      <c r="C336">
        <f t="shared" si="81"/>
        <v>107.21654653524683</v>
      </c>
      <c r="D336">
        <f t="shared" si="82"/>
        <v>283.46013379565773</v>
      </c>
      <c r="E336">
        <f t="shared" si="76"/>
        <v>38.783453464753165</v>
      </c>
      <c r="F336">
        <f t="shared" si="75"/>
        <v>1.1487626491860273E-18</v>
      </c>
      <c r="G336">
        <f t="shared" si="75"/>
        <v>1.8618593581788936E-11</v>
      </c>
      <c r="H336">
        <f t="shared" si="75"/>
        <v>1.3665129213473448E-6</v>
      </c>
      <c r="I336">
        <f t="shared" si="75"/>
        <v>6.3307845140282678E-3</v>
      </c>
      <c r="J336">
        <f t="shared" si="75"/>
        <v>1.3584111312785023</v>
      </c>
      <c r="K336">
        <f t="shared" si="80"/>
        <v>10.755975349358513</v>
      </c>
      <c r="L336">
        <f t="shared" si="80"/>
        <v>13.523020490871749</v>
      </c>
      <c r="M336">
        <f t="shared" si="77"/>
        <v>20.912220221372088</v>
      </c>
      <c r="N336">
        <f t="shared" si="80"/>
        <v>1.1120697722719617</v>
      </c>
      <c r="O336">
        <f t="shared" si="77"/>
        <v>0.51982140453926218</v>
      </c>
      <c r="P336">
        <f t="shared" si="77"/>
        <v>2.4984072251793025E-3</v>
      </c>
      <c r="Q336">
        <f t="shared" si="77"/>
        <v>1.6920201605596197E-3</v>
      </c>
      <c r="R336">
        <f t="shared" si="78"/>
        <v>1.3311075759457626E-6</v>
      </c>
      <c r="S336">
        <f t="shared" si="78"/>
        <v>1.7558832344739079E-7</v>
      </c>
      <c r="T336">
        <f t="shared" si="80"/>
        <v>3.4298932850187217E-11</v>
      </c>
      <c r="U336">
        <f t="shared" ref="U336:U399" si="84">F336+G336+H336+I336+J336+K336+L336+P336+M336+N336+O336+R336+Q336+S336+T336</f>
        <v>48.192042454853585</v>
      </c>
      <c r="V336">
        <f t="shared" si="83"/>
        <v>-9.4085889901004194</v>
      </c>
      <c r="W336">
        <f t="shared" si="79"/>
        <v>88.521546784638829</v>
      </c>
    </row>
    <row r="337" spans="1:23" x14ac:dyDescent="0.3">
      <c r="A337">
        <v>946.09999999998502</v>
      </c>
      <c r="B337" s="4">
        <v>138</v>
      </c>
      <c r="C337">
        <f t="shared" si="81"/>
        <v>107.1408930003397</v>
      </c>
      <c r="D337">
        <f t="shared" si="82"/>
        <v>283.41013379565766</v>
      </c>
      <c r="E337">
        <f t="shared" si="76"/>
        <v>30.859106999660298</v>
      </c>
      <c r="F337">
        <f t="shared" si="75"/>
        <v>7.0326408194803438E-19</v>
      </c>
      <c r="G337">
        <f t="shared" si="75"/>
        <v>1.2531009713701108E-11</v>
      </c>
      <c r="H337">
        <f t="shared" si="75"/>
        <v>1.0036472591493629E-6</v>
      </c>
      <c r="I337">
        <f t="shared" si="75"/>
        <v>5.0469406335530327E-3</v>
      </c>
      <c r="J337">
        <f t="shared" si="75"/>
        <v>1.1767604556755344</v>
      </c>
      <c r="K337">
        <f t="shared" si="80"/>
        <v>10.077323415595984</v>
      </c>
      <c r="L337">
        <f t="shared" si="80"/>
        <v>13.905901119771332</v>
      </c>
      <c r="M337">
        <f t="shared" si="77"/>
        <v>21.678057001116301</v>
      </c>
      <c r="N337">
        <f t="shared" si="80"/>
        <v>1.2457512011727272</v>
      </c>
      <c r="O337">
        <f t="shared" si="77"/>
        <v>0.59150585180169701</v>
      </c>
      <c r="P337">
        <f t="shared" si="77"/>
        <v>3.0284816416185946E-3</v>
      </c>
      <c r="Q337">
        <f t="shared" si="77"/>
        <v>2.1014232421854968E-3</v>
      </c>
      <c r="R337">
        <f t="shared" si="78"/>
        <v>1.7375493485040013E-6</v>
      </c>
      <c r="S337">
        <f t="shared" si="78"/>
        <v>2.382989630711048E-7</v>
      </c>
      <c r="T337">
        <f t="shared" si="80"/>
        <v>4.8261750638754387E-11</v>
      </c>
      <c r="U337">
        <f t="shared" si="84"/>
        <v>48.685478870207298</v>
      </c>
      <c r="V337">
        <f t="shared" si="83"/>
        <v>-17.826371870547</v>
      </c>
      <c r="W337">
        <f t="shared" si="79"/>
        <v>317.77953406702932</v>
      </c>
    </row>
    <row r="338" spans="1:23" x14ac:dyDescent="0.3">
      <c r="A338">
        <v>946.14999999998497</v>
      </c>
      <c r="B338" s="4">
        <v>155</v>
      </c>
      <c r="C338">
        <f t="shared" si="81"/>
        <v>107.06523946543302</v>
      </c>
      <c r="D338">
        <f t="shared" si="82"/>
        <v>283.3601337956577</v>
      </c>
      <c r="E338">
        <f t="shared" si="76"/>
        <v>47.934760534566976</v>
      </c>
      <c r="F338">
        <f t="shared" si="75"/>
        <v>4.2943680437404588E-19</v>
      </c>
      <c r="G338">
        <f t="shared" si="75"/>
        <v>8.4123620586634534E-12</v>
      </c>
      <c r="H338">
        <f t="shared" si="75"/>
        <v>7.3526036910784868E-7</v>
      </c>
      <c r="I338">
        <f t="shared" si="75"/>
        <v>4.0132069508463271E-3</v>
      </c>
      <c r="J338">
        <f t="shared" si="75"/>
        <v>1.0168048159586862</v>
      </c>
      <c r="K338">
        <f t="shared" si="80"/>
        <v>9.4158309603897674</v>
      </c>
      <c r="L338">
        <f t="shared" si="80"/>
        <v>14.26672475582499</v>
      </c>
      <c r="M338">
        <f t="shared" si="77"/>
        <v>22.410865126863207</v>
      </c>
      <c r="N338">
        <f t="shared" si="80"/>
        <v>1.3922919363927877</v>
      </c>
      <c r="O338">
        <f t="shared" si="77"/>
        <v>0.67124643234250059</v>
      </c>
      <c r="P338">
        <f t="shared" si="77"/>
        <v>3.6625737492396908E-3</v>
      </c>
      <c r="Q338">
        <f t="shared" si="77"/>
        <v>2.6027927426208928E-3</v>
      </c>
      <c r="R338">
        <f t="shared" si="78"/>
        <v>2.2628765164437689E-6</v>
      </c>
      <c r="S338">
        <f t="shared" si="78"/>
        <v>3.2252748559035957E-7</v>
      </c>
      <c r="T338">
        <f t="shared" si="80"/>
        <v>6.7752488261395911E-11</v>
      </c>
      <c r="U338">
        <f t="shared" si="84"/>
        <v>49.184045921955175</v>
      </c>
      <c r="V338">
        <f t="shared" si="83"/>
        <v>-1.2492853873881984</v>
      </c>
      <c r="W338">
        <f t="shared" si="79"/>
        <v>1.5607139791416809</v>
      </c>
    </row>
    <row r="339" spans="1:23" x14ac:dyDescent="0.3">
      <c r="A339">
        <v>946.19999999998504</v>
      </c>
      <c r="B339" s="4">
        <v>150</v>
      </c>
      <c r="C339">
        <f t="shared" si="81"/>
        <v>106.98958593052612</v>
      </c>
      <c r="D339">
        <f t="shared" si="82"/>
        <v>283.31013379565763</v>
      </c>
      <c r="E339">
        <f t="shared" si="76"/>
        <v>43.010414069473882</v>
      </c>
      <c r="F339">
        <f t="shared" si="75"/>
        <v>2.615608754889068E-19</v>
      </c>
      <c r="G339">
        <f t="shared" si="75"/>
        <v>5.6330361712753073E-12</v>
      </c>
      <c r="H339">
        <f t="shared" si="75"/>
        <v>5.3727162854543259E-7</v>
      </c>
      <c r="I339">
        <f t="shared" si="75"/>
        <v>3.1830804116334379E-3</v>
      </c>
      <c r="J339">
        <f t="shared" si="75"/>
        <v>0.87635449375442698</v>
      </c>
      <c r="K339">
        <f t="shared" si="80"/>
        <v>8.7738492329080557</v>
      </c>
      <c r="L339">
        <f t="shared" si="80"/>
        <v>14.603237320108486</v>
      </c>
      <c r="M339">
        <f t="shared" si="77"/>
        <v>23.105477482809636</v>
      </c>
      <c r="N339">
        <f t="shared" si="80"/>
        <v>1.552490731179375</v>
      </c>
      <c r="O339">
        <f t="shared" si="77"/>
        <v>0.75966653160453901</v>
      </c>
      <c r="P339">
        <f t="shared" si="77"/>
        <v>4.4192393725277371E-3</v>
      </c>
      <c r="Q339">
        <f t="shared" si="77"/>
        <v>3.2150201614150153E-3</v>
      </c>
      <c r="R339">
        <f t="shared" si="78"/>
        <v>2.9402501298152318E-6</v>
      </c>
      <c r="S339">
        <f t="shared" si="78"/>
        <v>4.353407959526244E-7</v>
      </c>
      <c r="T339">
        <f t="shared" si="80"/>
        <v>9.4895833064643191E-11</v>
      </c>
      <c r="U339">
        <f t="shared" si="84"/>
        <v>49.681897045273168</v>
      </c>
      <c r="V339">
        <f t="shared" si="83"/>
        <v>-6.671482975799286</v>
      </c>
      <c r="W339">
        <f t="shared" si="79"/>
        <v>44.508685096379693</v>
      </c>
    </row>
    <row r="340" spans="1:23" x14ac:dyDescent="0.3">
      <c r="A340">
        <v>946.24999999998499</v>
      </c>
      <c r="B340" s="4">
        <v>141</v>
      </c>
      <c r="C340">
        <f t="shared" si="81"/>
        <v>106.91393239561921</v>
      </c>
      <c r="D340">
        <f t="shared" si="82"/>
        <v>283.26013379565768</v>
      </c>
      <c r="E340">
        <f t="shared" si="76"/>
        <v>34.086067604380787</v>
      </c>
      <c r="F340">
        <f t="shared" si="75"/>
        <v>1.589055248151803E-19</v>
      </c>
      <c r="G340">
        <f t="shared" si="75"/>
        <v>3.762355409754808E-12</v>
      </c>
      <c r="H340">
        <f t="shared" si="75"/>
        <v>3.9159699629321728E-7</v>
      </c>
      <c r="I340">
        <f t="shared" si="75"/>
        <v>2.5182355982035923E-3</v>
      </c>
      <c r="J340">
        <f t="shared" si="75"/>
        <v>0.75338112635041188</v>
      </c>
      <c r="K340">
        <f t="shared" si="80"/>
        <v>8.1534185930572711</v>
      </c>
      <c r="L340">
        <f t="shared" si="80"/>
        <v>14.913298765222187</v>
      </c>
      <c r="M340">
        <f t="shared" si="77"/>
        <v>23.756876033794267</v>
      </c>
      <c r="N340">
        <f t="shared" si="80"/>
        <v>1.7271395884457963</v>
      </c>
      <c r="O340">
        <f t="shared" si="77"/>
        <v>0.85739718612999261</v>
      </c>
      <c r="P340">
        <f t="shared" si="77"/>
        <v>5.319960268743232E-3</v>
      </c>
      <c r="Q340">
        <f t="shared" si="77"/>
        <v>3.9604621962494478E-3</v>
      </c>
      <c r="R340">
        <f t="shared" si="78"/>
        <v>3.8116008489012619E-6</v>
      </c>
      <c r="S340">
        <f t="shared" si="78"/>
        <v>5.8601679232313493E-7</v>
      </c>
      <c r="T340">
        <f t="shared" si="80"/>
        <v>1.326077024574878E-10</v>
      </c>
      <c r="U340">
        <f t="shared" si="84"/>
        <v>50.173314740414121</v>
      </c>
      <c r="V340">
        <f t="shared" si="83"/>
        <v>-16.087247136033334</v>
      </c>
      <c r="W340">
        <f t="shared" si="79"/>
        <v>258.79952041581271</v>
      </c>
    </row>
    <row r="341" spans="1:23" x14ac:dyDescent="0.3">
      <c r="A341">
        <v>946.29999999998495</v>
      </c>
      <c r="B341" s="4">
        <v>148</v>
      </c>
      <c r="C341">
        <f t="shared" si="81"/>
        <v>106.83827886071231</v>
      </c>
      <c r="D341">
        <f t="shared" si="82"/>
        <v>283.21013379565773</v>
      </c>
      <c r="E341">
        <f t="shared" si="76"/>
        <v>41.161721139287692</v>
      </c>
      <c r="F341">
        <f t="shared" si="75"/>
        <v>9.6293707071450493E-20</v>
      </c>
      <c r="G341">
        <f t="shared" si="75"/>
        <v>2.506512022226568E-12</v>
      </c>
      <c r="H341">
        <f t="shared" si="75"/>
        <v>2.8469346021931673E-7</v>
      </c>
      <c r="I341">
        <f t="shared" si="75"/>
        <v>1.9871827221529456E-3</v>
      </c>
      <c r="J341">
        <f t="shared" si="75"/>
        <v>0.64601462331771908</v>
      </c>
      <c r="K341">
        <f t="shared" si="80"/>
        <v>7.5562682872926548</v>
      </c>
      <c r="L341">
        <f t="shared" si="80"/>
        <v>15.19490567611132</v>
      </c>
      <c r="M341">
        <f t="shared" si="77"/>
        <v>24.360251796948095</v>
      </c>
      <c r="N341">
        <f t="shared" si="80"/>
        <v>1.917015289463823</v>
      </c>
      <c r="O341">
        <f t="shared" si="77"/>
        <v>0.96507079311447275</v>
      </c>
      <c r="P341">
        <f t="shared" si="77"/>
        <v>6.3895307761624347E-3</v>
      </c>
      <c r="Q341">
        <f t="shared" si="77"/>
        <v>4.8654845907393747E-3</v>
      </c>
      <c r="R341">
        <f t="shared" si="78"/>
        <v>4.929810971258516E-6</v>
      </c>
      <c r="S341">
        <f t="shared" si="78"/>
        <v>7.8669938868246432E-7</v>
      </c>
      <c r="T341">
        <f t="shared" si="80"/>
        <v>1.8488005995650066E-10</v>
      </c>
      <c r="U341">
        <f t="shared" si="84"/>
        <v>50.652774665728344</v>
      </c>
      <c r="V341">
        <f t="shared" si="83"/>
        <v>-9.4910535264406519</v>
      </c>
      <c r="W341">
        <f t="shared" si="79"/>
        <v>90.080097041761533</v>
      </c>
    </row>
    <row r="342" spans="1:23" x14ac:dyDescent="0.3">
      <c r="A342">
        <v>946.34999999998502</v>
      </c>
      <c r="B342" s="4">
        <v>133</v>
      </c>
      <c r="C342">
        <f t="shared" si="81"/>
        <v>106.7626253258054</v>
      </c>
      <c r="D342">
        <f t="shared" si="82"/>
        <v>283.16013379565766</v>
      </c>
      <c r="E342">
        <f t="shared" si="76"/>
        <v>26.237374674194598</v>
      </c>
      <c r="F342">
        <f t="shared" si="75"/>
        <v>5.8203554821206703E-20</v>
      </c>
      <c r="G342">
        <f t="shared" si="75"/>
        <v>1.6656067034070296E-12</v>
      </c>
      <c r="H342">
        <f t="shared" si="75"/>
        <v>2.0644688038541003E-7</v>
      </c>
      <c r="I342">
        <f t="shared" si="75"/>
        <v>1.5641267401060579E-3</v>
      </c>
      <c r="J342">
        <f t="shared" si="75"/>
        <v>0.55253864249035722</v>
      </c>
      <c r="K342">
        <f t="shared" si="80"/>
        <v>6.9838203147324478</v>
      </c>
      <c r="L342">
        <f t="shared" si="80"/>
        <v>15.446212789170493</v>
      </c>
      <c r="M342">
        <f t="shared" si="77"/>
        <v>24.911063706642597</v>
      </c>
      <c r="N342">
        <f t="shared" si="80"/>
        <v>2.1228701443696902</v>
      </c>
      <c r="O342">
        <f t="shared" si="77"/>
        <v>1.083313982369734</v>
      </c>
      <c r="P342">
        <f t="shared" si="77"/>
        <v>7.6564818725688997E-3</v>
      </c>
      <c r="Q342">
        <f t="shared" si="77"/>
        <v>5.9610722902387831E-3</v>
      </c>
      <c r="R342">
        <f t="shared" si="78"/>
        <v>6.3614018937392486E-6</v>
      </c>
      <c r="S342">
        <f t="shared" si="78"/>
        <v>1.0532358236216474E-6</v>
      </c>
      <c r="T342">
        <f t="shared" si="80"/>
        <v>2.5716455576878414E-10</v>
      </c>
      <c r="U342">
        <f t="shared" si="84"/>
        <v>51.115008882021662</v>
      </c>
      <c r="V342">
        <f t="shared" si="83"/>
        <v>-24.877634207827064</v>
      </c>
      <c r="W342">
        <f t="shared" si="79"/>
        <v>618.89668377844737</v>
      </c>
    </row>
    <row r="343" spans="1:23" x14ac:dyDescent="0.3">
      <c r="A343">
        <v>946.39999999998497</v>
      </c>
      <c r="B343" s="4">
        <v>139</v>
      </c>
      <c r="C343">
        <f t="shared" si="81"/>
        <v>106.68697179089872</v>
      </c>
      <c r="D343">
        <f t="shared" si="82"/>
        <v>283.1101337956577</v>
      </c>
      <c r="E343">
        <f t="shared" si="76"/>
        <v>32.313028209101276</v>
      </c>
      <c r="F343">
        <f t="shared" si="75"/>
        <v>3.5090843597678937E-20</v>
      </c>
      <c r="G343">
        <f t="shared" si="75"/>
        <v>1.1039968207762929E-12</v>
      </c>
      <c r="H343">
        <f t="shared" si="75"/>
        <v>1.4932476949336525E-7</v>
      </c>
      <c r="I343">
        <f t="shared" si="75"/>
        <v>1.2280011504142423E-3</v>
      </c>
      <c r="J343">
        <f t="shared" si="75"/>
        <v>0.47138489127565925</v>
      </c>
      <c r="K343">
        <f t="shared" si="80"/>
        <v>6.4371970340048863</v>
      </c>
      <c r="L343">
        <f t="shared" si="80"/>
        <v>15.665553106925062</v>
      </c>
      <c r="M343">
        <f t="shared" si="77"/>
        <v>25.405095369782295</v>
      </c>
      <c r="N343">
        <f t="shared" si="80"/>
        <v>2.3454220115910247</v>
      </c>
      <c r="O343">
        <f t="shared" si="77"/>
        <v>1.2127396664530969</v>
      </c>
      <c r="P343">
        <f t="shared" si="77"/>
        <v>9.1535438370014474E-3</v>
      </c>
      <c r="Q343">
        <f t="shared" si="77"/>
        <v>7.2835102127651197E-3</v>
      </c>
      <c r="R343">
        <f t="shared" si="78"/>
        <v>8.1898343084172275E-6</v>
      </c>
      <c r="S343">
        <f t="shared" si="78"/>
        <v>1.4062433760101042E-6</v>
      </c>
      <c r="T343">
        <f t="shared" si="80"/>
        <v>3.5688793238975501E-10</v>
      </c>
      <c r="U343">
        <f t="shared" si="84"/>
        <v>51.555066880992655</v>
      </c>
      <c r="V343">
        <f t="shared" si="83"/>
        <v>-19.242038671891379</v>
      </c>
      <c r="W343">
        <f t="shared" si="79"/>
        <v>370.25605225056336</v>
      </c>
    </row>
    <row r="344" spans="1:23" x14ac:dyDescent="0.3">
      <c r="A344">
        <v>946.44999999998504</v>
      </c>
      <c r="B344" s="4">
        <v>138</v>
      </c>
      <c r="C344">
        <f t="shared" si="81"/>
        <v>106.61131825599159</v>
      </c>
      <c r="D344">
        <f t="shared" si="82"/>
        <v>283.06013379565763</v>
      </c>
      <c r="E344">
        <f t="shared" si="76"/>
        <v>31.388681744008409</v>
      </c>
      <c r="F344">
        <f t="shared" si="75"/>
        <v>2.1102349047407566E-20</v>
      </c>
      <c r="G344">
        <f t="shared" si="75"/>
        <v>7.2988742286470066E-13</v>
      </c>
      <c r="H344">
        <f t="shared" si="75"/>
        <v>1.0773283191561408E-7</v>
      </c>
      <c r="I344">
        <f t="shared" si="75"/>
        <v>9.6165280179242403E-4</v>
      </c>
      <c r="J344">
        <f t="shared" si="75"/>
        <v>0.40112650109481723</v>
      </c>
      <c r="K344">
        <f t="shared" si="80"/>
        <v>5.9172321179452538</v>
      </c>
      <c r="L344">
        <f t="shared" si="80"/>
        <v>15.851456301916183</v>
      </c>
      <c r="M344">
        <f t="shared" si="77"/>
        <v>25.83850872223638</v>
      </c>
      <c r="N344">
        <f t="shared" si="80"/>
        <v>2.585343650930382</v>
      </c>
      <c r="O344">
        <f t="shared" si="77"/>
        <v>1.3539383032966641</v>
      </c>
      <c r="P344">
        <f t="shared" si="77"/>
        <v>1.0918148267540567E-2</v>
      </c>
      <c r="Q344">
        <f t="shared" si="77"/>
        <v>8.8751384424571953E-3</v>
      </c>
      <c r="R344">
        <f t="shared" si="78"/>
        <v>1.0519548783122703E-5</v>
      </c>
      <c r="S344">
        <f t="shared" si="78"/>
        <v>1.8724637341002047E-6</v>
      </c>
      <c r="T344">
        <f t="shared" si="80"/>
        <v>4.9414263913356521E-10</v>
      </c>
      <c r="U344">
        <f t="shared" si="84"/>
        <v>51.968373037171688</v>
      </c>
      <c r="V344">
        <f t="shared" si="83"/>
        <v>-20.579691293163279</v>
      </c>
      <c r="W344">
        <f t="shared" si="79"/>
        <v>423.52369372190049</v>
      </c>
    </row>
    <row r="345" spans="1:23" x14ac:dyDescent="0.3">
      <c r="A345">
        <v>946.49999999998499</v>
      </c>
      <c r="B345" s="4">
        <v>158</v>
      </c>
      <c r="C345">
        <f t="shared" si="81"/>
        <v>106.53566472108491</v>
      </c>
      <c r="D345">
        <f t="shared" si="82"/>
        <v>283.01013379565768</v>
      </c>
      <c r="E345">
        <f t="shared" si="76"/>
        <v>51.464335278915087</v>
      </c>
      <c r="F345">
        <f t="shared" si="75"/>
        <v>1.2657865898449339E-20</v>
      </c>
      <c r="G345">
        <f t="shared" si="75"/>
        <v>4.813230191321493E-13</v>
      </c>
      <c r="H345">
        <f t="shared" si="75"/>
        <v>7.7527716737594947E-8</v>
      </c>
      <c r="I345">
        <f t="shared" si="75"/>
        <v>7.511566623393006E-4</v>
      </c>
      <c r="J345">
        <f t="shared" si="75"/>
        <v>0.34047070249923495</v>
      </c>
      <c r="K345">
        <f t="shared" si="80"/>
        <v>5.4244844313593203</v>
      </c>
      <c r="L345">
        <f t="shared" si="80"/>
        <v>16.002665125726697</v>
      </c>
      <c r="M345">
        <f t="shared" si="77"/>
        <v>26.207893632996097</v>
      </c>
      <c r="N345">
        <f t="shared" si="80"/>
        <v>2.8432514933304245</v>
      </c>
      <c r="O345">
        <f t="shared" si="77"/>
        <v>1.5074684257698976</v>
      </c>
      <c r="P345">
        <f t="shared" si="77"/>
        <v>1.2992969664007235E-2</v>
      </c>
      <c r="Q345">
        <f t="shared" si="77"/>
        <v>1.0785184947506851E-2</v>
      </c>
      <c r="R345">
        <f t="shared" si="78"/>
        <v>1.3480898016045395E-5</v>
      </c>
      <c r="S345">
        <f t="shared" si="78"/>
        <v>2.4864767240205618E-6</v>
      </c>
      <c r="T345">
        <f t="shared" si="80"/>
        <v>6.8260978961547742E-10</v>
      </c>
      <c r="U345">
        <f t="shared" si="84"/>
        <v>52.350779168541081</v>
      </c>
      <c r="V345">
        <f t="shared" si="83"/>
        <v>-0.88644388962599407</v>
      </c>
      <c r="W345">
        <f t="shared" si="79"/>
        <v>0.7857827694552616</v>
      </c>
    </row>
    <row r="346" spans="1:23" x14ac:dyDescent="0.3">
      <c r="A346">
        <v>946.54999999998495</v>
      </c>
      <c r="B346" s="4">
        <v>117</v>
      </c>
      <c r="C346">
        <f t="shared" si="81"/>
        <v>106.46001118617801</v>
      </c>
      <c r="D346">
        <f t="shared" si="82"/>
        <v>282.96013379565773</v>
      </c>
      <c r="E346">
        <f t="shared" si="76"/>
        <v>10.539988813821992</v>
      </c>
      <c r="F346">
        <f t="shared" si="75"/>
        <v>7.5732601048821244E-21</v>
      </c>
      <c r="G346">
        <f t="shared" si="75"/>
        <v>3.1659939375672356E-13</v>
      </c>
      <c r="H346">
        <f t="shared" si="75"/>
        <v>5.564915909700779E-8</v>
      </c>
      <c r="I346">
        <f t="shared" si="75"/>
        <v>5.8524193896795061E-4</v>
      </c>
      <c r="J346">
        <f t="shared" si="75"/>
        <v>0.28825100688349331</v>
      </c>
      <c r="K346">
        <f t="shared" si="80"/>
        <v>4.9592543863332486</v>
      </c>
      <c r="L346">
        <f t="shared" si="80"/>
        <v>16.118149567068663</v>
      </c>
      <c r="M346">
        <f t="shared" si="77"/>
        <v>26.510312560256796</v>
      </c>
      <c r="N346">
        <f t="shared" si="80"/>
        <v>3.1196939290378807</v>
      </c>
      <c r="O346">
        <f t="shared" si="77"/>
        <v>1.6738465139437602</v>
      </c>
      <c r="P346">
        <f t="shared" si="77"/>
        <v>1.5426506128993815E-2</v>
      </c>
      <c r="Q346">
        <f t="shared" si="77"/>
        <v>1.3070677986203363E-2</v>
      </c>
      <c r="R346">
        <f t="shared" si="78"/>
        <v>1.7236149381420596E-5</v>
      </c>
      <c r="S346">
        <f t="shared" si="78"/>
        <v>3.2928613082882475E-6</v>
      </c>
      <c r="T346">
        <f t="shared" si="80"/>
        <v>9.4078938640295443E-10</v>
      </c>
      <c r="U346">
        <f t="shared" si="84"/>
        <v>52.698610975178958</v>
      </c>
      <c r="V346">
        <f t="shared" si="83"/>
        <v>-42.158622161356966</v>
      </c>
      <c r="W346">
        <f t="shared" si="79"/>
        <v>1777.3494225440588</v>
      </c>
    </row>
    <row r="347" spans="1:23" x14ac:dyDescent="0.3">
      <c r="A347">
        <v>946.59999999998502</v>
      </c>
      <c r="B347" s="4">
        <v>158</v>
      </c>
      <c r="C347">
        <f t="shared" si="81"/>
        <v>106.3843576512711</v>
      </c>
      <c r="D347">
        <f t="shared" si="82"/>
        <v>282.91013379565766</v>
      </c>
      <c r="E347">
        <f t="shared" si="76"/>
        <v>51.615642348728898</v>
      </c>
      <c r="F347">
        <f t="shared" si="75"/>
        <v>4.5195786702772386E-21</v>
      </c>
      <c r="G347">
        <f t="shared" si="75"/>
        <v>2.0771899864865287E-13</v>
      </c>
      <c r="H347">
        <f t="shared" si="75"/>
        <v>3.9843080901944552E-8</v>
      </c>
      <c r="I347">
        <f t="shared" si="75"/>
        <v>4.5481319104801024E-4</v>
      </c>
      <c r="J347">
        <f t="shared" si="75"/>
        <v>0.24341907841060539</v>
      </c>
      <c r="K347">
        <f t="shared" si="80"/>
        <v>4.5216023198643054</v>
      </c>
      <c r="L347">
        <f t="shared" si="80"/>
        <v>16.197118535915575</v>
      </c>
      <c r="M347">
        <f t="shared" si="77"/>
        <v>26.743339441872667</v>
      </c>
      <c r="N347">
        <f t="shared" si="80"/>
        <v>3.4151392345093847</v>
      </c>
      <c r="O347">
        <f t="shared" si="77"/>
        <v>1.8535363079297476</v>
      </c>
      <c r="P347">
        <f t="shared" si="77"/>
        <v>1.8273697965814389E-2</v>
      </c>
      <c r="Q347">
        <f t="shared" si="77"/>
        <v>1.5797439166371014E-2</v>
      </c>
      <c r="R347">
        <f t="shared" si="78"/>
        <v>2.198676782002266E-5</v>
      </c>
      <c r="S347">
        <f t="shared" si="78"/>
        <v>4.3489111792599967E-6</v>
      </c>
      <c r="T347">
        <f t="shared" si="80"/>
        <v>1.2936357856293412E-9</v>
      </c>
      <c r="U347">
        <f t="shared" si="84"/>
        <v>53.008707245641432</v>
      </c>
      <c r="V347">
        <f t="shared" si="83"/>
        <v>-1.3930648969125343</v>
      </c>
      <c r="W347">
        <f t="shared" si="79"/>
        <v>1.9406298070099299</v>
      </c>
    </row>
    <row r="348" spans="1:23" x14ac:dyDescent="0.3">
      <c r="A348">
        <v>946.64999999998497</v>
      </c>
      <c r="B348" s="4">
        <v>156</v>
      </c>
      <c r="C348">
        <f t="shared" si="81"/>
        <v>106.3087041163642</v>
      </c>
      <c r="D348">
        <f t="shared" si="82"/>
        <v>282.8601337956577</v>
      </c>
      <c r="E348">
        <f t="shared" si="76"/>
        <v>49.691295883635803</v>
      </c>
      <c r="F348">
        <f t="shared" si="75"/>
        <v>2.6903310401581235E-21</v>
      </c>
      <c r="G348">
        <f t="shared" si="75"/>
        <v>1.3593617841763785E-13</v>
      </c>
      <c r="H348">
        <f t="shared" si="75"/>
        <v>2.8453776443565018E-8</v>
      </c>
      <c r="I348">
        <f t="shared" si="75"/>
        <v>3.5255214263638627E-4</v>
      </c>
      <c r="J348">
        <f t="shared" si="75"/>
        <v>0.20503645731783829</v>
      </c>
      <c r="K348">
        <f t="shared" si="80"/>
        <v>4.1113684390276175</v>
      </c>
      <c r="L348">
        <f t="shared" si="80"/>
        <v>16.239028888281101</v>
      </c>
      <c r="M348">
        <f t="shared" si="77"/>
        <v>26.90509210019739</v>
      </c>
      <c r="N348">
        <f t="shared" si="80"/>
        <v>3.729963276657374</v>
      </c>
      <c r="O348">
        <f t="shared" si="77"/>
        <v>2.0469376816253444</v>
      </c>
      <c r="P348">
        <f t="shared" si="77"/>
        <v>2.1596582052874003E-2</v>
      </c>
      <c r="Q348">
        <f t="shared" si="77"/>
        <v>1.9041156640930722E-2</v>
      </c>
      <c r="R348">
        <f t="shared" si="78"/>
        <v>2.7982225109632426E-5</v>
      </c>
      <c r="S348">
        <f t="shared" si="78"/>
        <v>5.7280354154859465E-6</v>
      </c>
      <c r="T348">
        <f t="shared" si="80"/>
        <v>1.7747261451687432E-9</v>
      </c>
      <c r="U348">
        <f t="shared" si="84"/>
        <v>53.278450874432281</v>
      </c>
      <c r="V348">
        <f t="shared" si="83"/>
        <v>-3.5871549907964777</v>
      </c>
      <c r="W348">
        <f t="shared" si="79"/>
        <v>12.867680927996078</v>
      </c>
    </row>
    <row r="349" spans="1:23" x14ac:dyDescent="0.3">
      <c r="A349">
        <v>946.69999999998504</v>
      </c>
      <c r="B349" s="4">
        <v>153</v>
      </c>
      <c r="C349">
        <f t="shared" si="81"/>
        <v>106.23305058145729</v>
      </c>
      <c r="D349">
        <f t="shared" si="82"/>
        <v>282.81013379565763</v>
      </c>
      <c r="E349">
        <f t="shared" si="76"/>
        <v>46.766949418542708</v>
      </c>
      <c r="F349">
        <f t="shared" si="75"/>
        <v>1.5973724473266652E-21</v>
      </c>
      <c r="G349">
        <f t="shared" si="75"/>
        <v>8.8733290580598577E-14</v>
      </c>
      <c r="H349">
        <f t="shared" si="75"/>
        <v>2.0268406760816948E-8</v>
      </c>
      <c r="I349">
        <f t="shared" si="75"/>
        <v>2.725877654021796E-4</v>
      </c>
      <c r="J349">
        <f t="shared" si="75"/>
        <v>0.1722662736984982</v>
      </c>
      <c r="K349">
        <f t="shared" si="80"/>
        <v>3.7281938887910115</v>
      </c>
      <c r="L349">
        <f t="shared" si="80"/>
        <v>16.243591647620185</v>
      </c>
      <c r="M349">
        <f t="shared" si="77"/>
        <v>26.994257555955134</v>
      </c>
      <c r="N349">
        <f t="shared" si="80"/>
        <v>4.0644371504215897</v>
      </c>
      <c r="O349">
        <f t="shared" si="77"/>
        <v>2.2543752199338871</v>
      </c>
      <c r="P349">
        <f t="shared" si="77"/>
        <v>2.5464978846763898E-2</v>
      </c>
      <c r="Q349">
        <f t="shared" si="77"/>
        <v>2.2888536133677462E-2</v>
      </c>
      <c r="R349">
        <f t="shared" si="78"/>
        <v>3.5530622516229564E-5</v>
      </c>
      <c r="S349">
        <f t="shared" si="78"/>
        <v>7.5240021143723084E-6</v>
      </c>
      <c r="T349">
        <f t="shared" si="80"/>
        <v>2.429127936301021E-9</v>
      </c>
      <c r="U349">
        <f t="shared" si="84"/>
        <v>53.505790916488401</v>
      </c>
      <c r="V349">
        <f t="shared" si="83"/>
        <v>-6.7388414979456925</v>
      </c>
      <c r="W349">
        <f t="shared" si="79"/>
        <v>45.411984734434945</v>
      </c>
    </row>
    <row r="350" spans="1:23" x14ac:dyDescent="0.3">
      <c r="A350">
        <v>946.74999999998499</v>
      </c>
      <c r="B350" s="4">
        <v>148</v>
      </c>
      <c r="C350">
        <f t="shared" si="81"/>
        <v>106.15739704655061</v>
      </c>
      <c r="D350">
        <f t="shared" si="82"/>
        <v>282.76013379565768</v>
      </c>
      <c r="E350">
        <f t="shared" si="76"/>
        <v>41.842602953449386</v>
      </c>
      <c r="F350">
        <f t="shared" si="75"/>
        <v>9.460178925354484E-22</v>
      </c>
      <c r="G350">
        <f t="shared" si="75"/>
        <v>5.777378389641676E-14</v>
      </c>
      <c r="H350">
        <f t="shared" si="75"/>
        <v>1.4400978517685946E-8</v>
      </c>
      <c r="I350">
        <f t="shared" si="75"/>
        <v>2.1022388372936163E-4</v>
      </c>
      <c r="J350">
        <f t="shared" si="75"/>
        <v>0.14436506955934747</v>
      </c>
      <c r="K350">
        <f t="shared" si="80"/>
        <v>3.3715425158967349</v>
      </c>
      <c r="L350">
        <f t="shared" si="80"/>
        <v>16.2107753231586</v>
      </c>
      <c r="M350">
        <f t="shared" si="77"/>
        <v>27.010109774942737</v>
      </c>
      <c r="N350">
        <f t="shared" si="80"/>
        <v>4.4187149216963117</v>
      </c>
      <c r="O350">
        <f t="shared" si="77"/>
        <v>2.4760866634351504</v>
      </c>
      <c r="P350">
        <f t="shared" si="77"/>
        <v>2.9957207709848853E-2</v>
      </c>
      <c r="Q350">
        <f t="shared" si="77"/>
        <v>2.7438525377239887E-2</v>
      </c>
      <c r="R350">
        <f t="shared" si="78"/>
        <v>4.5011460209257787E-5</v>
      </c>
      <c r="S350">
        <f t="shared" si="78"/>
        <v>9.8562152888798988E-6</v>
      </c>
      <c r="T350">
        <f t="shared" si="80"/>
        <v>3.317180813492656E-9</v>
      </c>
      <c r="U350">
        <f t="shared" si="84"/>
        <v>53.689255111053413</v>
      </c>
      <c r="V350">
        <f t="shared" si="83"/>
        <v>-11.846652157604026</v>
      </c>
      <c r="W350">
        <f t="shared" si="79"/>
        <v>140.34316734326413</v>
      </c>
    </row>
    <row r="351" spans="1:23" x14ac:dyDescent="0.3">
      <c r="A351">
        <v>946.79999999998495</v>
      </c>
      <c r="B351" s="4">
        <v>159</v>
      </c>
      <c r="C351">
        <f t="shared" si="81"/>
        <v>106.08174351164371</v>
      </c>
      <c r="D351">
        <f t="shared" si="82"/>
        <v>282.71013379565773</v>
      </c>
      <c r="E351">
        <f t="shared" si="76"/>
        <v>52.918256488356292</v>
      </c>
      <c r="F351">
        <f t="shared" si="75"/>
        <v>5.5883706951580486E-22</v>
      </c>
      <c r="G351">
        <f t="shared" si="75"/>
        <v>3.7520423588498743E-14</v>
      </c>
      <c r="H351">
        <f t="shared" si="75"/>
        <v>1.0206035821889307E-8</v>
      </c>
      <c r="I351">
        <f t="shared" si="75"/>
        <v>1.6171505225471831E-4</v>
      </c>
      <c r="J351">
        <f t="shared" si="75"/>
        <v>0.1206748267542644</v>
      </c>
      <c r="K351">
        <f t="shared" si="80"/>
        <v>3.0407229276802656</v>
      </c>
      <c r="L351">
        <f t="shared" si="80"/>
        <v>16.140806271848337</v>
      </c>
      <c r="M351">
        <f t="shared" si="77"/>
        <v>26.952519512060174</v>
      </c>
      <c r="N351">
        <f t="shared" si="80"/>
        <v>4.7928216619648421</v>
      </c>
      <c r="O351">
        <f t="shared" si="77"/>
        <v>2.7122114044825971</v>
      </c>
      <c r="P351">
        <f t="shared" si="77"/>
        <v>3.51608249753197E-2</v>
      </c>
      <c r="Q351">
        <f t="shared" si="77"/>
        <v>3.2803605099506014E-2</v>
      </c>
      <c r="R351">
        <f t="shared" si="78"/>
        <v>5.6890939038943161E-5</v>
      </c>
      <c r="S351">
        <f t="shared" si="78"/>
        <v>1.2876253294851722E-5</v>
      </c>
      <c r="T351">
        <f t="shared" si="80"/>
        <v>4.5194711217390851E-9</v>
      </c>
      <c r="U351">
        <f t="shared" si="84"/>
        <v>53.827952531835443</v>
      </c>
      <c r="V351">
        <f t="shared" si="83"/>
        <v>-0.90969604347915123</v>
      </c>
      <c r="W351">
        <f t="shared" si="79"/>
        <v>0.82754689152162175</v>
      </c>
    </row>
    <row r="352" spans="1:23" x14ac:dyDescent="0.3">
      <c r="A352">
        <v>946.84999999998502</v>
      </c>
      <c r="B352" s="4">
        <v>159</v>
      </c>
      <c r="C352">
        <f t="shared" si="81"/>
        <v>106.0060899767368</v>
      </c>
      <c r="D352">
        <f t="shared" si="82"/>
        <v>282.66013379565766</v>
      </c>
      <c r="E352">
        <f t="shared" si="76"/>
        <v>52.993910023263197</v>
      </c>
      <c r="F352">
        <f t="shared" si="75"/>
        <v>3.2927879011538689E-22</v>
      </c>
      <c r="G352">
        <f t="shared" si="75"/>
        <v>2.4305096376354234E-14</v>
      </c>
      <c r="H352">
        <f t="shared" si="75"/>
        <v>7.2146433799641678E-9</v>
      </c>
      <c r="I352">
        <f t="shared" si="75"/>
        <v>1.2408278440554027E-4</v>
      </c>
      <c r="J352">
        <f t="shared" si="75"/>
        <v>0.10061527956157737</v>
      </c>
      <c r="K352">
        <f t="shared" si="80"/>
        <v>2.7349104762397625</v>
      </c>
      <c r="L352">
        <f t="shared" si="80"/>
        <v>16.034166098127081</v>
      </c>
      <c r="M352">
        <f t="shared" si="77"/>
        <v>26.821956065970344</v>
      </c>
      <c r="N352">
        <f t="shared" si="80"/>
        <v>5.186641972972704</v>
      </c>
      <c r="O352">
        <f t="shared" si="77"/>
        <v>2.9627792365404093</v>
      </c>
      <c r="P352">
        <f t="shared" si="77"/>
        <v>4.1173377757778407E-2</v>
      </c>
      <c r="Q352">
        <f t="shared" si="77"/>
        <v>3.9111136910684179E-2</v>
      </c>
      <c r="R352">
        <f t="shared" si="78"/>
        <v>7.1740238692989135E-5</v>
      </c>
      <c r="S352">
        <f t="shared" si="78"/>
        <v>1.6775941354625429E-5</v>
      </c>
      <c r="T352">
        <f t="shared" si="80"/>
        <v>6.1433576774675909E-9</v>
      </c>
      <c r="U352">
        <f t="shared" si="84"/>
        <v>53.921566256402819</v>
      </c>
      <c r="V352">
        <f t="shared" si="83"/>
        <v>-0.92765623313962209</v>
      </c>
      <c r="W352">
        <f t="shared" si="79"/>
        <v>0.86054608688279288</v>
      </c>
    </row>
    <row r="353" spans="1:23" x14ac:dyDescent="0.3">
      <c r="A353">
        <v>946.89999999998497</v>
      </c>
      <c r="B353" s="4">
        <v>142</v>
      </c>
      <c r="C353">
        <f t="shared" si="81"/>
        <v>105.9304364418299</v>
      </c>
      <c r="D353">
        <f t="shared" si="82"/>
        <v>282.6101337956577</v>
      </c>
      <c r="E353">
        <f t="shared" si="76"/>
        <v>36.069563558170103</v>
      </c>
      <c r="F353">
        <f t="shared" si="75"/>
        <v>1.9352407609242353E-22</v>
      </c>
      <c r="G353">
        <f t="shared" si="75"/>
        <v>1.570433883480992E-14</v>
      </c>
      <c r="H353">
        <f t="shared" si="75"/>
        <v>5.0870422413116412E-9</v>
      </c>
      <c r="I353">
        <f t="shared" si="75"/>
        <v>9.4965379942468542E-5</v>
      </c>
      <c r="J353">
        <f t="shared" si="75"/>
        <v>8.3676573368223484E-2</v>
      </c>
      <c r="K353">
        <f t="shared" si="80"/>
        <v>2.453168834536422</v>
      </c>
      <c r="L353">
        <f t="shared" si="80"/>
        <v>15.891586133269795</v>
      </c>
      <c r="M353">
        <f t="shared" si="77"/>
        <v>26.619480911074145</v>
      </c>
      <c r="N353">
        <f t="shared" si="80"/>
        <v>5.5999092090877074</v>
      </c>
      <c r="O353">
        <f t="shared" si="77"/>
        <v>3.2276995736618526</v>
      </c>
      <c r="P353">
        <f t="shared" si="77"/>
        <v>4.8103165001613754E-2</v>
      </c>
      <c r="Q353">
        <f t="shared" si="77"/>
        <v>4.6504755328059068E-2</v>
      </c>
      <c r="R353">
        <f t="shared" si="78"/>
        <v>9.0257281193309699E-5</v>
      </c>
      <c r="S353">
        <f t="shared" si="78"/>
        <v>2.1797282108268537E-5</v>
      </c>
      <c r="T353">
        <f t="shared" si="80"/>
        <v>8.3315096572584948E-9</v>
      </c>
      <c r="U353">
        <f t="shared" si="84"/>
        <v>53.970336188689629</v>
      </c>
      <c r="V353">
        <f t="shared" si="83"/>
        <v>-17.900772630519526</v>
      </c>
      <c r="W353">
        <f t="shared" si="79"/>
        <v>320.43766076955694</v>
      </c>
    </row>
    <row r="354" spans="1:23" x14ac:dyDescent="0.3">
      <c r="A354">
        <v>946.94999999998504</v>
      </c>
      <c r="B354" s="4">
        <v>144</v>
      </c>
      <c r="C354">
        <f t="shared" si="81"/>
        <v>105.85478290692299</v>
      </c>
      <c r="D354">
        <f t="shared" si="82"/>
        <v>282.56013379565763</v>
      </c>
      <c r="E354">
        <f t="shared" si="76"/>
        <v>38.145217093077008</v>
      </c>
      <c r="F354">
        <f t="shared" si="75"/>
        <v>1.1344854826848513E-22</v>
      </c>
      <c r="G354">
        <f t="shared" si="75"/>
        <v>1.0121261858344298E-14</v>
      </c>
      <c r="H354">
        <f t="shared" si="75"/>
        <v>3.5777378349737636E-9</v>
      </c>
      <c r="I354">
        <f t="shared" si="75"/>
        <v>7.2495622686037244E-5</v>
      </c>
      <c r="J354">
        <f t="shared" si="75"/>
        <v>6.9412315276094622E-2</v>
      </c>
      <c r="K354">
        <f t="shared" si="80"/>
        <v>2.1944708706336056</v>
      </c>
      <c r="L354">
        <f t="shared" si="80"/>
        <v>15.714039082856635</v>
      </c>
      <c r="M354">
        <f t="shared" si="77"/>
        <v>26.346733327657283</v>
      </c>
      <c r="N354">
        <f t="shared" si="80"/>
        <v>6.0321956111222281</v>
      </c>
      <c r="O354">
        <f t="shared" si="77"/>
        <v>3.5067513686345424</v>
      </c>
      <c r="P354">
        <f t="shared" si="77"/>
        <v>5.6069995646140569E-2</v>
      </c>
      <c r="Q354">
        <f t="shared" si="77"/>
        <v>5.5145787745673691E-2</v>
      </c>
      <c r="R354">
        <f t="shared" si="78"/>
        <v>1.13292560392516E-4</v>
      </c>
      <c r="S354">
        <f t="shared" si="78"/>
        <v>2.8244627314918062E-5</v>
      </c>
      <c r="T354">
        <f t="shared" si="80"/>
        <v>1.1273046994376604E-8</v>
      </c>
      <c r="U354">
        <f t="shared" si="84"/>
        <v>53.975032407233385</v>
      </c>
      <c r="V354">
        <f t="shared" si="83"/>
        <v>-15.829815314156377</v>
      </c>
      <c r="W354">
        <f t="shared" si="79"/>
        <v>250.58305288029976</v>
      </c>
    </row>
    <row r="355" spans="1:23" x14ac:dyDescent="0.3">
      <c r="A355">
        <v>946.99999999998499</v>
      </c>
      <c r="B355" s="4">
        <v>160</v>
      </c>
      <c r="C355">
        <f t="shared" si="81"/>
        <v>105.77912937201609</v>
      </c>
      <c r="D355">
        <f t="shared" si="82"/>
        <v>282.51013379565768</v>
      </c>
      <c r="E355">
        <f t="shared" si="76"/>
        <v>54.220870627983913</v>
      </c>
      <c r="F355">
        <f t="shared" si="75"/>
        <v>6.6336961870791895E-23</v>
      </c>
      <c r="G355">
        <f t="shared" si="75"/>
        <v>6.5064239800994507E-15</v>
      </c>
      <c r="H355">
        <f t="shared" si="75"/>
        <v>2.5098304164988357E-9</v>
      </c>
      <c r="I355">
        <f t="shared" si="75"/>
        <v>5.5201509467247404E-5</v>
      </c>
      <c r="J355">
        <f t="shared" si="75"/>
        <v>5.7433048509947501E-2</v>
      </c>
      <c r="K355">
        <f t="shared" si="80"/>
        <v>1.9577185681005029</v>
      </c>
      <c r="L355">
        <f t="shared" si="80"/>
        <v>15.502727975812645</v>
      </c>
      <c r="M355">
        <f t="shared" si="77"/>
        <v>26.005908302319554</v>
      </c>
      <c r="N355">
        <f t="shared" si="80"/>
        <v>6.4829035679112845</v>
      </c>
      <c r="O355">
        <f t="shared" si="77"/>
        <v>3.799573965835839</v>
      </c>
      <c r="P355">
        <f t="shared" si="77"/>
        <v>6.5205932094291638E-2</v>
      </c>
      <c r="Q355">
        <f t="shared" si="77"/>
        <v>6.5214682440713254E-2</v>
      </c>
      <c r="R355">
        <f t="shared" si="78"/>
        <v>1.4187969670269361E-4</v>
      </c>
      <c r="S355">
        <f t="shared" si="78"/>
        <v>3.6499541593229151E-5</v>
      </c>
      <c r="T355">
        <f t="shared" si="80"/>
        <v>1.5218037421143133E-8</v>
      </c>
      <c r="U355">
        <f t="shared" si="84"/>
        <v>53.936919641500417</v>
      </c>
      <c r="V355">
        <f t="shared" si="83"/>
        <v>0.28395098648349659</v>
      </c>
      <c r="W355">
        <f t="shared" si="79"/>
        <v>8.0628162724950866E-2</v>
      </c>
    </row>
    <row r="356" spans="1:23" x14ac:dyDescent="0.3">
      <c r="A356">
        <v>947.04999999998404</v>
      </c>
      <c r="B356" s="4">
        <v>133</v>
      </c>
      <c r="C356">
        <f t="shared" si="81"/>
        <v>105.70347583711077</v>
      </c>
      <c r="D356">
        <f t="shared" si="82"/>
        <v>282.46013379565863</v>
      </c>
      <c r="E356">
        <f t="shared" si="76"/>
        <v>27.296524162889227</v>
      </c>
      <c r="F356">
        <f t="shared" si="75"/>
        <v>3.8690550326752654E-23</v>
      </c>
      <c r="G356">
        <f t="shared" si="75"/>
        <v>4.1719851454218925E-15</v>
      </c>
      <c r="H356">
        <f t="shared" si="75"/>
        <v>1.7561958127720319E-9</v>
      </c>
      <c r="I356">
        <f t="shared" si="75"/>
        <v>4.1925940846547361E-5</v>
      </c>
      <c r="J356">
        <f t="shared" si="75"/>
        <v>4.7400170287691425E-2</v>
      </c>
      <c r="K356">
        <f t="shared" si="80"/>
        <v>1.7417617833601107</v>
      </c>
      <c r="L356">
        <f t="shared" si="80"/>
        <v>15.259072590642337</v>
      </c>
      <c r="M356">
        <f t="shared" si="77"/>
        <v>25.599727115399727</v>
      </c>
      <c r="N356">
        <f t="shared" si="80"/>
        <v>6.9512582206096889</v>
      </c>
      <c r="O356">
        <f t="shared" si="77"/>
        <v>4.1056591277506804</v>
      </c>
      <c r="P356">
        <f t="shared" si="77"/>
        <v>7.5656005426870773E-2</v>
      </c>
      <c r="Q356">
        <f t="shared" si="77"/>
        <v>7.6912420753283695E-2</v>
      </c>
      <c r="R356">
        <f t="shared" si="78"/>
        <v>1.772714617145351E-4</v>
      </c>
      <c r="S356">
        <f t="shared" si="78"/>
        <v>4.7038886146812178E-5</v>
      </c>
      <c r="T356">
        <f t="shared" si="80"/>
        <v>2.049631055377272E-8</v>
      </c>
      <c r="U356">
        <f t="shared" si="84"/>
        <v>53.857713692771611</v>
      </c>
      <c r="V356">
        <f t="shared" si="83"/>
        <v>-26.561189529882384</v>
      </c>
      <c r="W356">
        <f t="shared" si="79"/>
        <v>705.49678924233353</v>
      </c>
    </row>
    <row r="357" spans="1:23" x14ac:dyDescent="0.3">
      <c r="A357">
        <v>947.09999999998399</v>
      </c>
      <c r="B357" s="4">
        <v>146</v>
      </c>
      <c r="C357">
        <f t="shared" si="81"/>
        <v>105.62782230220387</v>
      </c>
      <c r="D357">
        <f t="shared" si="82"/>
        <v>282.41013379565868</v>
      </c>
      <c r="E357">
        <f t="shared" si="76"/>
        <v>40.372177697796133</v>
      </c>
      <c r="F357">
        <f t="shared" si="75"/>
        <v>2.250851955340696E-23</v>
      </c>
      <c r="G357">
        <f t="shared" si="75"/>
        <v>2.6683072830014665E-15</v>
      </c>
      <c r="H357">
        <f t="shared" si="75"/>
        <v>1.2257282374564116E-9</v>
      </c>
      <c r="I357">
        <f t="shared" si="75"/>
        <v>3.1761965935971836E-5</v>
      </c>
      <c r="J357">
        <f t="shared" si="75"/>
        <v>3.9020302286733477E-2</v>
      </c>
      <c r="K357">
        <f t="shared" si="80"/>
        <v>1.5454156734555777</v>
      </c>
      <c r="L357">
        <f t="shared" si="80"/>
        <v>14.984693573063039</v>
      </c>
      <c r="M357">
        <f t="shared" si="77"/>
        <v>25.131401166607102</v>
      </c>
      <c r="N357">
        <f t="shared" si="80"/>
        <v>7.4363016190941122</v>
      </c>
      <c r="O357">
        <f t="shared" si="77"/>
        <v>4.424344471838463</v>
      </c>
      <c r="P357">
        <f t="shared" si="77"/>
        <v>8.7578887035526562E-2</v>
      </c>
      <c r="Q357">
        <f t="shared" si="77"/>
        <v>9.0461885439752573E-2</v>
      </c>
      <c r="R357">
        <f t="shared" si="78"/>
        <v>2.2098210943121528E-4</v>
      </c>
      <c r="S357">
        <f t="shared" si="78"/>
        <v>6.0456737408587709E-5</v>
      </c>
      <c r="T357">
        <f t="shared" si="80"/>
        <v>2.7541808394458728E-8</v>
      </c>
      <c r="U357">
        <f t="shared" si="84"/>
        <v>53.739530808400623</v>
      </c>
      <c r="V357">
        <f t="shared" si="83"/>
        <v>-13.36735311060449</v>
      </c>
      <c r="W357">
        <f t="shared" si="79"/>
        <v>178.68612918358755</v>
      </c>
    </row>
    <row r="358" spans="1:23" x14ac:dyDescent="0.3">
      <c r="A358">
        <v>947.14999999998395</v>
      </c>
      <c r="B358" s="4">
        <v>145</v>
      </c>
      <c r="C358">
        <f t="shared" si="81"/>
        <v>105.55216876729719</v>
      </c>
      <c r="D358">
        <f t="shared" si="82"/>
        <v>282.36013379565873</v>
      </c>
      <c r="E358">
        <f t="shared" si="76"/>
        <v>39.447831232702811</v>
      </c>
      <c r="F358">
        <f t="shared" si="75"/>
        <v>1.3061157004289268E-23</v>
      </c>
      <c r="G358">
        <f t="shared" si="75"/>
        <v>1.7022432645772605E-15</v>
      </c>
      <c r="H358">
        <f t="shared" si="75"/>
        <v>8.5331256310929205E-10</v>
      </c>
      <c r="I358">
        <f t="shared" si="75"/>
        <v>2.4000739804222441E-5</v>
      </c>
      <c r="J358">
        <f t="shared" si="75"/>
        <v>3.204011393678758E-2</v>
      </c>
      <c r="K358">
        <f t="shared" si="80"/>
        <v>1.3674766693738407</v>
      </c>
      <c r="L358">
        <f t="shared" si="80"/>
        <v>14.681394493572697</v>
      </c>
      <c r="M358">
        <f t="shared" si="77"/>
        <v>24.604589711462882</v>
      </c>
      <c r="N358">
        <f t="shared" si="80"/>
        <v>7.9368886297093226</v>
      </c>
      <c r="O358">
        <f t="shared" si="77"/>
        <v>4.7548085465250569</v>
      </c>
      <c r="P358">
        <f t="shared" si="77"/>
        <v>0.101147499586539</v>
      </c>
      <c r="Q358">
        <f t="shared" si="77"/>
        <v>0.10610915295369919</v>
      </c>
      <c r="R358">
        <f t="shared" si="78"/>
        <v>2.7483694909858774E-4</v>
      </c>
      <c r="S358">
        <f t="shared" si="78"/>
        <v>7.7490852977770588E-5</v>
      </c>
      <c r="T358">
        <f t="shared" si="80"/>
        <v>3.6924015730959577E-8</v>
      </c>
      <c r="U358">
        <f t="shared" si="84"/>
        <v>53.584831183440031</v>
      </c>
      <c r="V358">
        <f t="shared" si="83"/>
        <v>-14.13699995073722</v>
      </c>
      <c r="W358">
        <f t="shared" si="79"/>
        <v>199.85476760714417</v>
      </c>
    </row>
    <row r="359" spans="1:23" x14ac:dyDescent="0.3">
      <c r="A359">
        <v>947.19999999998402</v>
      </c>
      <c r="B359" s="4">
        <v>152</v>
      </c>
      <c r="C359">
        <f t="shared" si="81"/>
        <v>105.47651523239028</v>
      </c>
      <c r="D359">
        <f t="shared" si="82"/>
        <v>282.31013379565866</v>
      </c>
      <c r="E359">
        <f t="shared" si="76"/>
        <v>46.523484767609716</v>
      </c>
      <c r="F359">
        <f t="shared" si="75"/>
        <v>7.5597783701755069E-24</v>
      </c>
      <c r="G359">
        <f t="shared" si="75"/>
        <v>1.0831786766849521E-15</v>
      </c>
      <c r="H359">
        <f t="shared" si="75"/>
        <v>5.9253605659490142E-10</v>
      </c>
      <c r="I359">
        <f t="shared" si="75"/>
        <v>1.8089833785257358E-5</v>
      </c>
      <c r="J359">
        <f t="shared" si="75"/>
        <v>2.624159138889063E-2</v>
      </c>
      <c r="K359">
        <f t="shared" si="80"/>
        <v>1.206736909630878</v>
      </c>
      <c r="L359">
        <f t="shared" si="80"/>
        <v>14.351142122597253</v>
      </c>
      <c r="M359">
        <f t="shared" si="77"/>
        <v>24.023352286101506</v>
      </c>
      <c r="N359">
        <f t="shared" si="80"/>
        <v>8.4516847793274206</v>
      </c>
      <c r="O359">
        <f t="shared" si="77"/>
        <v>5.0960677616409908</v>
      </c>
      <c r="P359">
        <f t="shared" si="77"/>
        <v>0.11654954852891999</v>
      </c>
      <c r="Q359">
        <f t="shared" si="77"/>
        <v>0.12412467316152571</v>
      </c>
      <c r="R359">
        <f t="shared" si="78"/>
        <v>3.4103019840420824E-4</v>
      </c>
      <c r="S359">
        <f t="shared" si="78"/>
        <v>9.9054505486371596E-5</v>
      </c>
      <c r="T359">
        <f t="shared" si="80"/>
        <v>4.9388418192347239E-8</v>
      </c>
      <c r="U359">
        <f t="shared" si="84"/>
        <v>53.396357896896014</v>
      </c>
      <c r="V359">
        <f t="shared" si="83"/>
        <v>-6.8728731292862975</v>
      </c>
      <c r="W359">
        <f t="shared" si="79"/>
        <v>47.236385051265621</v>
      </c>
    </row>
    <row r="360" spans="1:23" x14ac:dyDescent="0.3">
      <c r="A360">
        <v>947.24999999998397</v>
      </c>
      <c r="B360" s="4">
        <v>146</v>
      </c>
      <c r="C360">
        <f t="shared" si="81"/>
        <v>105.40086169748338</v>
      </c>
      <c r="D360">
        <f t="shared" si="82"/>
        <v>282.2601337956587</v>
      </c>
      <c r="E360">
        <f t="shared" si="76"/>
        <v>40.599138302516621</v>
      </c>
      <c r="F360">
        <f t="shared" si="75"/>
        <v>4.3644464740969383E-24</v>
      </c>
      <c r="G360">
        <f t="shared" si="75"/>
        <v>6.8749773889283909E-16</v>
      </c>
      <c r="H360">
        <f t="shared" si="75"/>
        <v>4.1040639627701136E-10</v>
      </c>
      <c r="I360">
        <f t="shared" si="75"/>
        <v>1.3599947093170419E-5</v>
      </c>
      <c r="J360">
        <f t="shared" si="75"/>
        <v>2.1437739060047003E-2</v>
      </c>
      <c r="K360">
        <f t="shared" si="80"/>
        <v>1.0619970860221439</v>
      </c>
      <c r="L360">
        <f t="shared" si="80"/>
        <v>13.9960452247583</v>
      </c>
      <c r="M360">
        <f t="shared" si="77"/>
        <v>23.392096685066196</v>
      </c>
      <c r="N360">
        <f t="shared" si="80"/>
        <v>8.97916620127606</v>
      </c>
      <c r="O360">
        <f t="shared" si="77"/>
        <v>5.4469753688442735</v>
      </c>
      <c r="P360">
        <f t="shared" si="77"/>
        <v>0.1339879537479198</v>
      </c>
      <c r="Q360">
        <f t="shared" si="77"/>
        <v>0.14480429583705492</v>
      </c>
      <c r="R360">
        <f t="shared" si="78"/>
        <v>4.2219226403956815E-4</v>
      </c>
      <c r="S360">
        <f t="shared" si="78"/>
        <v>1.2627462422266786E-4</v>
      </c>
      <c r="T360">
        <f t="shared" si="80"/>
        <v>6.5908438304093203E-8</v>
      </c>
      <c r="U360">
        <f t="shared" si="84"/>
        <v>53.177072687766191</v>
      </c>
      <c r="V360">
        <f t="shared" si="83"/>
        <v>-12.57793438524957</v>
      </c>
      <c r="W360">
        <f t="shared" si="79"/>
        <v>158.20443339964348</v>
      </c>
    </row>
    <row r="361" spans="1:23" x14ac:dyDescent="0.3">
      <c r="A361">
        <v>947.29999999998404</v>
      </c>
      <c r="B361" s="4">
        <v>151</v>
      </c>
      <c r="C361">
        <f t="shared" si="81"/>
        <v>105.32520816257647</v>
      </c>
      <c r="D361">
        <f t="shared" si="82"/>
        <v>282.21013379565863</v>
      </c>
      <c r="E361">
        <f t="shared" si="76"/>
        <v>45.674791837423527</v>
      </c>
      <c r="F361">
        <f t="shared" si="75"/>
        <v>2.5132863612105334E-24</v>
      </c>
      <c r="G361">
        <f t="shared" si="75"/>
        <v>4.3524635324739718E-16</v>
      </c>
      <c r="H361">
        <f t="shared" si="75"/>
        <v>2.8353465838850429E-10</v>
      </c>
      <c r="I361">
        <f t="shared" si="75"/>
        <v>1.0198412074145154E-5</v>
      </c>
      <c r="J361">
        <f t="shared" si="75"/>
        <v>1.7468695985626611E-2</v>
      </c>
      <c r="K361">
        <f t="shared" si="80"/>
        <v>0.93207768722693052</v>
      </c>
      <c r="L361">
        <f t="shared" si="80"/>
        <v>13.618332191520262</v>
      </c>
      <c r="M361">
        <f t="shared" si="77"/>
        <v>22.715523423212062</v>
      </c>
      <c r="N361">
        <f t="shared" si="80"/>
        <v>9.5176218253008251</v>
      </c>
      <c r="O361">
        <f t="shared" si="77"/>
        <v>5.8062226621890867</v>
      </c>
      <c r="P361">
        <f t="shared" si="77"/>
        <v>0.15368115951469669</v>
      </c>
      <c r="Q361">
        <f t="shared" si="77"/>
        <v>0.16847009935598972</v>
      </c>
      <c r="R361">
        <f t="shared" si="78"/>
        <v>5.2146770796211077E-4</v>
      </c>
      <c r="S361">
        <f t="shared" si="78"/>
        <v>1.6053731430900275E-4</v>
      </c>
      <c r="T361">
        <f t="shared" si="80"/>
        <v>8.775192258723202E-8</v>
      </c>
      <c r="U361">
        <f t="shared" si="84"/>
        <v>52.930090035775279</v>
      </c>
      <c r="V361">
        <f t="shared" si="83"/>
        <v>-7.2552981983517526</v>
      </c>
      <c r="W361">
        <f t="shared" si="79"/>
        <v>52.63935194700619</v>
      </c>
    </row>
    <row r="362" spans="1:23" x14ac:dyDescent="0.3">
      <c r="A362">
        <v>947.34999999998399</v>
      </c>
      <c r="B362" s="4">
        <v>155</v>
      </c>
      <c r="C362">
        <f t="shared" si="81"/>
        <v>105.24955462766957</v>
      </c>
      <c r="D362">
        <f t="shared" si="82"/>
        <v>282.16013379565868</v>
      </c>
      <c r="E362">
        <f t="shared" si="76"/>
        <v>49.750445372330432</v>
      </c>
      <c r="F362">
        <f t="shared" si="75"/>
        <v>1.4436019897103321E-24</v>
      </c>
      <c r="G362">
        <f t="shared" si="75"/>
        <v>2.748474440409065E-16</v>
      </c>
      <c r="H362">
        <f t="shared" si="75"/>
        <v>1.9538484760435066E-10</v>
      </c>
      <c r="I362">
        <f t="shared" si="75"/>
        <v>7.6281739458188749E-6</v>
      </c>
      <c r="J362">
        <f t="shared" si="75"/>
        <v>1.4198245711071011E-2</v>
      </c>
      <c r="K362">
        <f t="shared" si="80"/>
        <v>0.81582865627257406</v>
      </c>
      <c r="L362">
        <f t="shared" si="80"/>
        <v>13.220327843199268</v>
      </c>
      <c r="M362">
        <f t="shared" si="77"/>
        <v>21.998567658216487</v>
      </c>
      <c r="N362">
        <f t="shared" si="80"/>
        <v>10.065157925742879</v>
      </c>
      <c r="O362">
        <f t="shared" si="77"/>
        <v>6.1723425376932486</v>
      </c>
      <c r="P362">
        <f t="shared" si="77"/>
        <v>0.17586329963163513</v>
      </c>
      <c r="Q362">
        <f t="shared" si="77"/>
        <v>0.19547097344910302</v>
      </c>
      <c r="R362">
        <f t="shared" si="78"/>
        <v>6.4260527027307441E-4</v>
      </c>
      <c r="S362">
        <f t="shared" si="78"/>
        <v>2.0354196340663798E-4</v>
      </c>
      <c r="T362">
        <f t="shared" si="80"/>
        <v>1.165660216245819E-7</v>
      </c>
      <c r="U362">
        <f t="shared" si="84"/>
        <v>52.658611032085297</v>
      </c>
      <c r="V362">
        <f t="shared" si="83"/>
        <v>-2.9081656597548644</v>
      </c>
      <c r="W362">
        <f t="shared" si="79"/>
        <v>8.4574275045774456</v>
      </c>
    </row>
    <row r="363" spans="1:23" x14ac:dyDescent="0.3">
      <c r="A363">
        <v>947.39999999998395</v>
      </c>
      <c r="B363" s="4">
        <v>129</v>
      </c>
      <c r="C363">
        <f t="shared" si="81"/>
        <v>105.17390109276289</v>
      </c>
      <c r="D363">
        <f t="shared" si="82"/>
        <v>282.11013379565873</v>
      </c>
      <c r="E363">
        <f t="shared" si="76"/>
        <v>23.82609890723711</v>
      </c>
      <c r="F363">
        <f t="shared" si="75"/>
        <v>8.2707646744907875E-25</v>
      </c>
      <c r="G363">
        <f t="shared" si="75"/>
        <v>1.7311749481739231E-16</v>
      </c>
      <c r="H363">
        <f t="shared" si="75"/>
        <v>1.3429761571055152E-10</v>
      </c>
      <c r="I363">
        <f t="shared" si="75"/>
        <v>5.6911667978345066E-6</v>
      </c>
      <c r="J363">
        <f t="shared" si="75"/>
        <v>1.1510695975986593E-2</v>
      </c>
      <c r="K363">
        <f t="shared" si="80"/>
        <v>0.71213750423690647</v>
      </c>
      <c r="L363">
        <f t="shared" si="80"/>
        <v>12.804429736656269</v>
      </c>
      <c r="M363">
        <f t="shared" si="77"/>
        <v>21.246339573395961</v>
      </c>
      <c r="N363">
        <f t="shared" si="80"/>
        <v>10.619705110342448</v>
      </c>
      <c r="O363">
        <f t="shared" si="77"/>
        <v>6.5437155142137611</v>
      </c>
      <c r="P363">
        <f t="shared" si="77"/>
        <v>0.20078419369266373</v>
      </c>
      <c r="Q363">
        <f t="shared" si="77"/>
        <v>0.22618290484422959</v>
      </c>
      <c r="R363">
        <f t="shared" si="78"/>
        <v>7.9006143120259197E-4</v>
      </c>
      <c r="S363">
        <f t="shared" si="78"/>
        <v>2.5736529529342026E-4</v>
      </c>
      <c r="T363">
        <f t="shared" si="80"/>
        <v>1.5448525111633003E-7</v>
      </c>
      <c r="U363">
        <f t="shared" si="84"/>
        <v>52.36585850587106</v>
      </c>
      <c r="V363">
        <f t="shared" si="83"/>
        <v>-28.53975959863395</v>
      </c>
      <c r="W363">
        <f t="shared" si="79"/>
        <v>814.51787794781865</v>
      </c>
    </row>
    <row r="364" spans="1:23" x14ac:dyDescent="0.3">
      <c r="A364">
        <v>947.44999999998402</v>
      </c>
      <c r="B364" s="4">
        <v>125</v>
      </c>
      <c r="C364">
        <f t="shared" si="81"/>
        <v>105.09824755785576</v>
      </c>
      <c r="D364">
        <f t="shared" si="82"/>
        <v>282.06013379565866</v>
      </c>
      <c r="E364">
        <f t="shared" si="76"/>
        <v>19.901752442144243</v>
      </c>
      <c r="F364">
        <f t="shared" si="75"/>
        <v>4.7264661401990025E-25</v>
      </c>
      <c r="G364">
        <f t="shared" si="75"/>
        <v>1.0876343363359261E-16</v>
      </c>
      <c r="H364">
        <f t="shared" si="75"/>
        <v>9.2074298546342492E-11</v>
      </c>
      <c r="I364">
        <f t="shared" si="75"/>
        <v>4.2352079121952288E-6</v>
      </c>
      <c r="J364">
        <f t="shared" si="75"/>
        <v>9.3081028565609441E-3</v>
      </c>
      <c r="K364">
        <f t="shared" si="80"/>
        <v>0.61993594495705018</v>
      </c>
      <c r="L364">
        <f t="shared" si="80"/>
        <v>12.373084314196857</v>
      </c>
      <c r="M364">
        <f t="shared" si="77"/>
        <v>20.464064221885177</v>
      </c>
      <c r="N364">
        <f t="shared" si="80"/>
        <v>11.179027796622961</v>
      </c>
      <c r="O364">
        <f t="shared" si="77"/>
        <v>6.9185782764935144</v>
      </c>
      <c r="P364">
        <f t="shared" si="77"/>
        <v>0.22870914972097992</v>
      </c>
      <c r="Q364">
        <f t="shared" si="77"/>
        <v>0.26100891228858719</v>
      </c>
      <c r="R364">
        <f t="shared" si="78"/>
        <v>9.6911910240693705E-4</v>
      </c>
      <c r="S364">
        <f t="shared" si="78"/>
        <v>3.2453688662728878E-4</v>
      </c>
      <c r="T364">
        <f t="shared" si="80"/>
        <v>2.0426868203177459E-7</v>
      </c>
      <c r="U364">
        <f t="shared" si="84"/>
        <v>52.055014814579394</v>
      </c>
      <c r="V364">
        <f t="shared" si="83"/>
        <v>-32.153262372435151</v>
      </c>
      <c r="W364">
        <f t="shared" si="79"/>
        <v>1033.8322811906542</v>
      </c>
    </row>
    <row r="365" spans="1:23" x14ac:dyDescent="0.3">
      <c r="A365">
        <v>947.49999999998397</v>
      </c>
      <c r="B365" s="4">
        <v>135</v>
      </c>
      <c r="C365">
        <f t="shared" si="81"/>
        <v>105.02259402294908</v>
      </c>
      <c r="D365">
        <f t="shared" si="82"/>
        <v>282.0101337956587</v>
      </c>
      <c r="E365">
        <f t="shared" si="76"/>
        <v>29.977405977050921</v>
      </c>
      <c r="F365">
        <f t="shared" si="75"/>
        <v>2.6941398301202827E-25</v>
      </c>
      <c r="G365">
        <f t="shared" si="75"/>
        <v>6.8158112538782709E-17</v>
      </c>
      <c r="H365">
        <f t="shared" si="75"/>
        <v>6.2965293224261389E-11</v>
      </c>
      <c r="I365">
        <f t="shared" si="75"/>
        <v>3.1436982339623166E-6</v>
      </c>
      <c r="J365">
        <f t="shared" si="75"/>
        <v>7.5078132033129892E-3</v>
      </c>
      <c r="K365">
        <f t="shared" si="80"/>
        <v>0.53820513382364543</v>
      </c>
      <c r="L365">
        <f t="shared" si="80"/>
        <v>11.928763222271522</v>
      </c>
      <c r="M365">
        <f t="shared" si="77"/>
        <v>19.657021813028596</v>
      </c>
      <c r="N365">
        <f t="shared" si="80"/>
        <v>11.74073618445569</v>
      </c>
      <c r="O365">
        <f t="shared" si="77"/>
        <v>7.2950347557789401</v>
      </c>
      <c r="P365">
        <f t="shared" si="77"/>
        <v>0.25991854818402943</v>
      </c>
      <c r="Q365">
        <f t="shared" si="77"/>
        <v>0.30037857598033191</v>
      </c>
      <c r="R365">
        <f t="shared" si="78"/>
        <v>1.1860231382865591E-3</v>
      </c>
      <c r="S365">
        <f t="shared" si="78"/>
        <v>4.0812782552451674E-4</v>
      </c>
      <c r="T365">
        <f t="shared" si="80"/>
        <v>2.6947362539771205E-7</v>
      </c>
      <c r="U365">
        <f t="shared" si="84"/>
        <v>51.729163610924708</v>
      </c>
      <c r="V365">
        <f t="shared" si="83"/>
        <v>-21.751757633873787</v>
      </c>
      <c r="W365">
        <f t="shared" si="79"/>
        <v>473.13896016278653</v>
      </c>
    </row>
    <row r="366" spans="1:23" x14ac:dyDescent="0.3">
      <c r="A366">
        <v>947.54999999998404</v>
      </c>
      <c r="B366" s="4">
        <v>130</v>
      </c>
      <c r="C366">
        <f t="shared" si="81"/>
        <v>104.94694048804217</v>
      </c>
      <c r="D366">
        <f t="shared" si="82"/>
        <v>281.96013379565863</v>
      </c>
      <c r="E366">
        <f t="shared" si="76"/>
        <v>25.053059511957827</v>
      </c>
      <c r="F366">
        <f t="shared" si="75"/>
        <v>1.5317800493096695E-25</v>
      </c>
      <c r="G366">
        <f t="shared" si="75"/>
        <v>4.2603462370892563E-17</v>
      </c>
      <c r="H366">
        <f t="shared" si="75"/>
        <v>4.294936389780186E-11</v>
      </c>
      <c r="I366">
        <f t="shared" si="75"/>
        <v>2.3275534428119059E-6</v>
      </c>
      <c r="J366">
        <f t="shared" si="75"/>
        <v>6.040299017949816E-3</v>
      </c>
      <c r="K366">
        <f t="shared" si="80"/>
        <v>0.46597960809597683</v>
      </c>
      <c r="L366">
        <f t="shared" si="80"/>
        <v>11.473940115921133</v>
      </c>
      <c r="M366">
        <f t="shared" si="77"/>
        <v>18.830489381371248</v>
      </c>
      <c r="N366">
        <f t="shared" si="80"/>
        <v>12.302300692641401</v>
      </c>
      <c r="O366">
        <f t="shared" si="77"/>
        <v>7.6710697147107609</v>
      </c>
      <c r="P366">
        <f t="shared" si="77"/>
        <v>0.29470718257566092</v>
      </c>
      <c r="Q366">
        <f t="shared" si="77"/>
        <v>0.34474710602580111</v>
      </c>
      <c r="R366">
        <f t="shared" si="78"/>
        <v>1.4481344473156275E-3</v>
      </c>
      <c r="S366">
        <f t="shared" si="78"/>
        <v>5.1185435520833373E-4</v>
      </c>
      <c r="T366">
        <f t="shared" si="80"/>
        <v>3.5467490290553125E-7</v>
      </c>
      <c r="U366">
        <f t="shared" si="84"/>
        <v>51.391236771433753</v>
      </c>
      <c r="V366">
        <f t="shared" si="83"/>
        <v>-26.338177259475927</v>
      </c>
      <c r="W366">
        <f t="shared" si="79"/>
        <v>693.69958135157481</v>
      </c>
    </row>
    <row r="367" spans="1:23" x14ac:dyDescent="0.3">
      <c r="A367">
        <v>947.59999999998399</v>
      </c>
      <c r="B367" s="4">
        <v>155</v>
      </c>
      <c r="C367">
        <f t="shared" si="81"/>
        <v>104.87128695313527</v>
      </c>
      <c r="D367">
        <f t="shared" si="82"/>
        <v>281.91013379565868</v>
      </c>
      <c r="E367">
        <f t="shared" si="76"/>
        <v>50.128713046864732</v>
      </c>
      <c r="F367">
        <f t="shared" si="75"/>
        <v>8.686911151521684E-26</v>
      </c>
      <c r="G367">
        <f t="shared" si="75"/>
        <v>2.6562254315038964E-17</v>
      </c>
      <c r="H367">
        <f t="shared" si="75"/>
        <v>2.9221663588936732E-11</v>
      </c>
      <c r="I367">
        <f t="shared" si="75"/>
        <v>1.7189021972066032E-6</v>
      </c>
      <c r="J367">
        <f t="shared" si="75"/>
        <v>4.8472577397040938E-3</v>
      </c>
      <c r="K367">
        <f t="shared" si="80"/>
        <v>0.40235003673624248</v>
      </c>
      <c r="L367">
        <f t="shared" si="80"/>
        <v>11.011068246988572</v>
      </c>
      <c r="M367">
        <f t="shared" si="77"/>
        <v>17.989684719578879</v>
      </c>
      <c r="N367">
        <f t="shared" si="80"/>
        <v>12.861068784900455</v>
      </c>
      <c r="O367">
        <f t="shared" si="77"/>
        <v>8.0445647522804471</v>
      </c>
      <c r="P367">
        <f t="shared" si="77"/>
        <v>0.33338333245646035</v>
      </c>
      <c r="Q367">
        <f t="shared" si="77"/>
        <v>0.39459389535092121</v>
      </c>
      <c r="R367">
        <f t="shared" si="78"/>
        <v>1.764104556778033E-3</v>
      </c>
      <c r="S367">
        <f t="shared" si="78"/>
        <v>6.4019850899874671E-4</v>
      </c>
      <c r="T367">
        <f t="shared" si="80"/>
        <v>4.6574088771204716E-7</v>
      </c>
      <c r="U367">
        <f t="shared" si="84"/>
        <v>51.043967513769765</v>
      </c>
      <c r="V367">
        <f t="shared" si="83"/>
        <v>-0.91525446690503287</v>
      </c>
      <c r="W367">
        <f t="shared" si="79"/>
        <v>0.8376907391896159</v>
      </c>
    </row>
    <row r="368" spans="1:23" x14ac:dyDescent="0.3">
      <c r="A368">
        <v>947.64999999998395</v>
      </c>
      <c r="B368" s="4">
        <v>129</v>
      </c>
      <c r="C368">
        <f t="shared" si="81"/>
        <v>104.79563341822859</v>
      </c>
      <c r="D368">
        <f t="shared" si="82"/>
        <v>281.86013379565873</v>
      </c>
      <c r="E368">
        <f t="shared" si="76"/>
        <v>24.20436658177141</v>
      </c>
      <c r="F368">
        <f t="shared" si="75"/>
        <v>4.9139082715005222E-26</v>
      </c>
      <c r="G368">
        <f t="shared" si="75"/>
        <v>1.651876824106216E-17</v>
      </c>
      <c r="H368">
        <f t="shared" si="75"/>
        <v>1.983105559032493E-11</v>
      </c>
      <c r="I368">
        <f t="shared" si="75"/>
        <v>1.2661797586842911E-6</v>
      </c>
      <c r="J368">
        <f t="shared" si="75"/>
        <v>3.8799531520929821E-3</v>
      </c>
      <c r="K368">
        <f t="shared" si="80"/>
        <v>0.34646489475556974</v>
      </c>
      <c r="L368">
        <f t="shared" si="80"/>
        <v>10.54255911132606</v>
      </c>
      <c r="M368">
        <f t="shared" si="77"/>
        <v>17.139713380807748</v>
      </c>
      <c r="N368">
        <f t="shared" si="80"/>
        <v>13.414284067508806</v>
      </c>
      <c r="O368">
        <f t="shared" si="77"/>
        <v>8.4133165927809515</v>
      </c>
      <c r="P368">
        <f t="shared" si="77"/>
        <v>0.37626754612125402</v>
      </c>
      <c r="Q368">
        <f t="shared" si="77"/>
        <v>0.45042050471287998</v>
      </c>
      <c r="R368">
        <f t="shared" si="78"/>
        <v>2.1440725366053712E-3</v>
      </c>
      <c r="S368">
        <f t="shared" si="78"/>
        <v>7.9854789944673414E-4</v>
      </c>
      <c r="T368">
        <f t="shared" si="80"/>
        <v>6.1018002945316927E-7</v>
      </c>
      <c r="U368">
        <f t="shared" si="84"/>
        <v>50.689850547981031</v>
      </c>
      <c r="V368">
        <f t="shared" si="83"/>
        <v>-26.485483966209621</v>
      </c>
      <c r="W368">
        <f t="shared" si="79"/>
        <v>701.48086092434687</v>
      </c>
    </row>
    <row r="369" spans="1:23" x14ac:dyDescent="0.3">
      <c r="A369">
        <v>947.69999999998402</v>
      </c>
      <c r="B369" s="4">
        <v>135</v>
      </c>
      <c r="C369">
        <f t="shared" si="81"/>
        <v>104.71997988332146</v>
      </c>
      <c r="D369">
        <f t="shared" si="82"/>
        <v>281.81013379565866</v>
      </c>
      <c r="E369">
        <f t="shared" si="76"/>
        <v>30.280020116678543</v>
      </c>
      <c r="F369">
        <f t="shared" ref="F369:J419" si="85">F$8*EXP(-(($D369-F$9)^2)/(2*F$10^2))</f>
        <v>2.7725628861770492E-26</v>
      </c>
      <c r="G369">
        <f t="shared" si="85"/>
        <v>1.0246677894620937E-17</v>
      </c>
      <c r="H369">
        <f t="shared" si="85"/>
        <v>1.3423922058028135E-11</v>
      </c>
      <c r="I369">
        <f t="shared" si="85"/>
        <v>9.3031979337452401E-7</v>
      </c>
      <c r="J369">
        <f t="shared" si="85"/>
        <v>3.0977726815692667E-3</v>
      </c>
      <c r="K369">
        <f t="shared" si="80"/>
        <v>0.2975311808311461</v>
      </c>
      <c r="L369">
        <f t="shared" si="80"/>
        <v>10.07076240339844</v>
      </c>
      <c r="M369">
        <f t="shared" si="77"/>
        <v>16.285519466291202</v>
      </c>
      <c r="N369">
        <f t="shared" si="80"/>
        <v>13.959107497571695</v>
      </c>
      <c r="O369">
        <f t="shared" si="77"/>
        <v>8.775057470934156</v>
      </c>
      <c r="P369">
        <f t="shared" si="77"/>
        <v>0.42369111195379699</v>
      </c>
      <c r="Q369">
        <f t="shared" si="77"/>
        <v>0.5127480312180398</v>
      </c>
      <c r="R369">
        <f t="shared" si="78"/>
        <v>2.5998862131595382E-3</v>
      </c>
      <c r="S369">
        <f t="shared" si="78"/>
        <v>9.9335696845376849E-4</v>
      </c>
      <c r="T369">
        <f t="shared" si="80"/>
        <v>7.9757462303570451E-7</v>
      </c>
      <c r="U369">
        <f t="shared" si="84"/>
        <v>50.331109905969498</v>
      </c>
      <c r="V369">
        <f t="shared" si="83"/>
        <v>-20.051089789290955</v>
      </c>
      <c r="W369">
        <f t="shared" si="79"/>
        <v>402.04620173820803</v>
      </c>
    </row>
    <row r="370" spans="1:23" x14ac:dyDescent="0.3">
      <c r="A370">
        <v>947.74999999998397</v>
      </c>
      <c r="B370" s="4">
        <v>130</v>
      </c>
      <c r="C370">
        <f t="shared" si="81"/>
        <v>104.64432634841478</v>
      </c>
      <c r="D370">
        <f t="shared" si="82"/>
        <v>281.7601337956587</v>
      </c>
      <c r="E370">
        <f t="shared" si="76"/>
        <v>25.355673651585221</v>
      </c>
      <c r="F370">
        <f t="shared" si="85"/>
        <v>1.5603731202685239E-26</v>
      </c>
      <c r="G370">
        <f t="shared" si="85"/>
        <v>6.3398824169253236E-18</v>
      </c>
      <c r="H370">
        <f t="shared" si="85"/>
        <v>9.0637038433820426E-12</v>
      </c>
      <c r="I370">
        <f t="shared" si="85"/>
        <v>6.8180761931026868E-7</v>
      </c>
      <c r="J370">
        <f t="shared" si="85"/>
        <v>2.4669781553926335E-3</v>
      </c>
      <c r="K370">
        <f t="shared" si="80"/>
        <v>0.25481429780171538</v>
      </c>
      <c r="L370">
        <f t="shared" si="80"/>
        <v>9.5979474963114004</v>
      </c>
      <c r="M370">
        <f t="shared" si="77"/>
        <v>15.431840812567984</v>
      </c>
      <c r="N370">
        <f t="shared" si="80"/>
        <v>14.492640498761242</v>
      </c>
      <c r="O370">
        <f t="shared" si="77"/>
        <v>9.1274773752254266</v>
      </c>
      <c r="P370">
        <f t="shared" si="77"/>
        <v>0.47599420008900034</v>
      </c>
      <c r="Q370">
        <f t="shared" si="77"/>
        <v>0.58211381720476962</v>
      </c>
      <c r="R370">
        <f t="shared" si="78"/>
        <v>3.1453495953032875E-3</v>
      </c>
      <c r="S370">
        <f t="shared" si="78"/>
        <v>1.2323321296698437E-3</v>
      </c>
      <c r="T370">
        <f t="shared" si="80"/>
        <v>1.0401222334131726E-6</v>
      </c>
      <c r="U370">
        <f t="shared" si="84"/>
        <v>49.969674879780818</v>
      </c>
      <c r="V370">
        <f t="shared" si="83"/>
        <v>-24.614001228195598</v>
      </c>
      <c r="W370">
        <f t="shared" si="79"/>
        <v>605.8490564616144</v>
      </c>
    </row>
    <row r="371" spans="1:23" x14ac:dyDescent="0.3">
      <c r="A371">
        <v>947.79999999998404</v>
      </c>
      <c r="B371" s="4">
        <v>128</v>
      </c>
      <c r="C371">
        <f t="shared" si="81"/>
        <v>104.56867281350765</v>
      </c>
      <c r="D371">
        <f t="shared" si="82"/>
        <v>281.71013379565863</v>
      </c>
      <c r="E371">
        <f t="shared" si="76"/>
        <v>23.431327186492354</v>
      </c>
      <c r="F371">
        <f t="shared" si="85"/>
        <v>8.7592759795717415E-27</v>
      </c>
      <c r="G371">
        <f t="shared" si="85"/>
        <v>3.912659157059553E-18</v>
      </c>
      <c r="H371">
        <f t="shared" si="85"/>
        <v>6.104142812320801E-12</v>
      </c>
      <c r="I371">
        <f t="shared" si="85"/>
        <v>4.9840700095709021E-7</v>
      </c>
      <c r="J371">
        <f t="shared" si="85"/>
        <v>1.9596285449418284E-3</v>
      </c>
      <c r="K371">
        <f t="shared" si="80"/>
        <v>0.21763721397504518</v>
      </c>
      <c r="L371">
        <f t="shared" si="80"/>
        <v>9.1262866322556135</v>
      </c>
      <c r="M371">
        <f t="shared" si="77"/>
        <v>14.58316908298494</v>
      </c>
      <c r="N371">
        <f t="shared" si="80"/>
        <v>15.011949741033957</v>
      </c>
      <c r="O371">
        <f t="shared" si="77"/>
        <v>9.4682478641396095</v>
      </c>
      <c r="P371">
        <f t="shared" si="77"/>
        <v>0.53352365925612999</v>
      </c>
      <c r="Q371">
        <f t="shared" si="77"/>
        <v>0.65906746358880008</v>
      </c>
      <c r="R371">
        <f t="shared" si="78"/>
        <v>3.7964983857199917E-3</v>
      </c>
      <c r="S371">
        <f t="shared" si="78"/>
        <v>1.5246433309728065E-3</v>
      </c>
      <c r="T371">
        <f t="shared" si="80"/>
        <v>1.3533095521769428E-6</v>
      </c>
      <c r="U371">
        <f t="shared" si="84"/>
        <v>49.607164279218388</v>
      </c>
      <c r="V371">
        <f t="shared" si="83"/>
        <v>-26.175837092726034</v>
      </c>
      <c r="W371">
        <f t="shared" si="79"/>
        <v>685.17444750493212</v>
      </c>
    </row>
    <row r="372" spans="1:23" x14ac:dyDescent="0.3">
      <c r="A372">
        <v>947.84999999998399</v>
      </c>
      <c r="B372" s="4">
        <v>130</v>
      </c>
      <c r="C372">
        <f t="shared" si="81"/>
        <v>104.49301927860097</v>
      </c>
      <c r="D372">
        <f t="shared" si="82"/>
        <v>281.66013379565868</v>
      </c>
      <c r="E372">
        <f t="shared" si="76"/>
        <v>25.506980721399032</v>
      </c>
      <c r="F372">
        <f t="shared" si="85"/>
        <v>4.9045668023335213E-27</v>
      </c>
      <c r="G372">
        <f t="shared" si="85"/>
        <v>2.4085492168717772E-18</v>
      </c>
      <c r="H372">
        <f t="shared" si="85"/>
        <v>4.1004956902513018E-12</v>
      </c>
      <c r="I372">
        <f t="shared" si="85"/>
        <v>3.6341187350966784E-7</v>
      </c>
      <c r="J372">
        <f t="shared" si="85"/>
        <v>1.5526547802423869E-3</v>
      </c>
      <c r="K372">
        <f t="shared" si="80"/>
        <v>0.18537901936533974</v>
      </c>
      <c r="L372">
        <f t="shared" si="80"/>
        <v>8.6578399734369569</v>
      </c>
      <c r="M372">
        <f t="shared" si="77"/>
        <v>13.743715152877789</v>
      </c>
      <c r="N372">
        <f t="shared" si="80"/>
        <v>15.514093303328647</v>
      </c>
      <c r="O372">
        <f t="shared" si="77"/>
        <v>9.7950471267923547</v>
      </c>
      <c r="P372">
        <f t="shared" si="77"/>
        <v>0.59663045763750977</v>
      </c>
      <c r="Q372">
        <f t="shared" si="77"/>
        <v>0.74416612085545297</v>
      </c>
      <c r="R372">
        <f t="shared" si="78"/>
        <v>4.5719053524081931E-3</v>
      </c>
      <c r="S372">
        <f t="shared" si="78"/>
        <v>1.8811646237961285E-3</v>
      </c>
      <c r="T372">
        <f t="shared" si="80"/>
        <v>1.7567486539997128E-6</v>
      </c>
      <c r="U372">
        <f t="shared" si="84"/>
        <v>49.244878999215125</v>
      </c>
      <c r="V372">
        <f t="shared" si="83"/>
        <v>-23.737898277816093</v>
      </c>
      <c r="W372">
        <f t="shared" si="79"/>
        <v>563.48781464794422</v>
      </c>
    </row>
    <row r="373" spans="1:23" x14ac:dyDescent="0.3">
      <c r="A373">
        <v>947.89999999998395</v>
      </c>
      <c r="B373" s="4">
        <v>107</v>
      </c>
      <c r="C373">
        <f t="shared" si="81"/>
        <v>104.41736574369406</v>
      </c>
      <c r="D373">
        <f t="shared" si="82"/>
        <v>281.61013379565873</v>
      </c>
      <c r="E373">
        <f t="shared" si="76"/>
        <v>2.582634256305937</v>
      </c>
      <c r="F373">
        <f t="shared" si="85"/>
        <v>2.7392129307068853E-27</v>
      </c>
      <c r="G373">
        <f t="shared" si="85"/>
        <v>1.4788758881962755E-18</v>
      </c>
      <c r="H373">
        <f t="shared" si="85"/>
        <v>2.7475191520008513E-12</v>
      </c>
      <c r="I373">
        <f t="shared" si="85"/>
        <v>2.6430585617408991E-7</v>
      </c>
      <c r="J373">
        <f t="shared" si="85"/>
        <v>1.2270683294746717E-3</v>
      </c>
      <c r="K373">
        <f t="shared" si="80"/>
        <v>0.15747298539662347</v>
      </c>
      <c r="L373">
        <f t="shared" si="80"/>
        <v>8.1945426274139876</v>
      </c>
      <c r="M373">
        <f t="shared" si="77"/>
        <v>12.917380059932839</v>
      </c>
      <c r="N373">
        <f t="shared" si="80"/>
        <v>15.996147904583758</v>
      </c>
      <c r="O373">
        <f t="shared" si="77"/>
        <v>10.105585921745655</v>
      </c>
      <c r="P373">
        <f t="shared" si="77"/>
        <v>0.66566676126566759</v>
      </c>
      <c r="Q373">
        <f t="shared" si="77"/>
        <v>0.83796904186052723</v>
      </c>
      <c r="R373">
        <f t="shared" si="78"/>
        <v>5.4930171806076913E-3</v>
      </c>
      <c r="S373">
        <f t="shared" si="78"/>
        <v>2.3147463367601869E-3</v>
      </c>
      <c r="T373">
        <f t="shared" si="80"/>
        <v>2.2752117740334095E-6</v>
      </c>
      <c r="U373">
        <f t="shared" si="84"/>
        <v>48.883802673566279</v>
      </c>
      <c r="V373">
        <f t="shared" si="83"/>
        <v>-46.301168417260342</v>
      </c>
      <c r="W373">
        <f t="shared" si="79"/>
        <v>2143.7981968035065</v>
      </c>
    </row>
    <row r="374" spans="1:23" x14ac:dyDescent="0.3">
      <c r="A374">
        <v>947.94999999998402</v>
      </c>
      <c r="B374" s="4">
        <v>133</v>
      </c>
      <c r="C374">
        <f t="shared" si="81"/>
        <v>104.34171220878716</v>
      </c>
      <c r="D374">
        <f t="shared" si="82"/>
        <v>281.56013379565866</v>
      </c>
      <c r="E374">
        <f t="shared" si="76"/>
        <v>28.658287791212842</v>
      </c>
      <c r="F374">
        <f t="shared" si="85"/>
        <v>1.5259616765028663E-27</v>
      </c>
      <c r="G374">
        <f t="shared" si="85"/>
        <v>9.0573390614097887E-19</v>
      </c>
      <c r="H374">
        <f t="shared" si="85"/>
        <v>1.8362752967970933E-12</v>
      </c>
      <c r="I374">
        <f t="shared" si="85"/>
        <v>1.9173754116641129E-7</v>
      </c>
      <c r="J374">
        <f t="shared" si="85"/>
        <v>9.672868512215437E-4</v>
      </c>
      <c r="K374">
        <f t="shared" si="80"/>
        <v>0.13340422965518561</v>
      </c>
      <c r="L374">
        <f t="shared" si="80"/>
        <v>7.7381937243810777</v>
      </c>
      <c r="M374">
        <f t="shared" si="77"/>
        <v>12.107731673974428</v>
      </c>
      <c r="N374">
        <f t="shared" si="80"/>
        <v>16.455236859220669</v>
      </c>
      <c r="O374">
        <f t="shared" si="77"/>
        <v>10.397633996591717</v>
      </c>
      <c r="P374">
        <f t="shared" si="77"/>
        <v>0.74098264886038034</v>
      </c>
      <c r="Q374">
        <f t="shared" si="77"/>
        <v>0.94103139340902076</v>
      </c>
      <c r="R374">
        <f t="shared" si="78"/>
        <v>6.5845242054232015E-3</v>
      </c>
      <c r="S374">
        <f t="shared" si="78"/>
        <v>2.8405214013935013E-3</v>
      </c>
      <c r="T374">
        <f t="shared" si="80"/>
        <v>2.9399079886270303E-6</v>
      </c>
      <c r="U374">
        <f t="shared" si="84"/>
        <v>48.524609990197881</v>
      </c>
      <c r="V374">
        <f t="shared" si="83"/>
        <v>-19.866322198985038</v>
      </c>
      <c r="W374">
        <f t="shared" si="79"/>
        <v>394.67075771388573</v>
      </c>
    </row>
    <row r="375" spans="1:23" x14ac:dyDescent="0.3">
      <c r="A375">
        <v>947.99999999998397</v>
      </c>
      <c r="B375" s="4">
        <v>137</v>
      </c>
      <c r="C375">
        <f t="shared" si="81"/>
        <v>104.26605867388048</v>
      </c>
      <c r="D375">
        <f t="shared" si="82"/>
        <v>281.5101337956587</v>
      </c>
      <c r="E375">
        <f t="shared" si="76"/>
        <v>32.73394132611952</v>
      </c>
      <c r="F375">
        <f t="shared" si="85"/>
        <v>8.4791858623773971E-28</v>
      </c>
      <c r="G375">
        <f t="shared" si="85"/>
        <v>5.5330197215695344E-19</v>
      </c>
      <c r="H375">
        <f t="shared" si="85"/>
        <v>1.2241300234902784E-12</v>
      </c>
      <c r="I375">
        <f t="shared" si="85"/>
        <v>1.3873952914490208E-7</v>
      </c>
      <c r="J375">
        <f t="shared" si="85"/>
        <v>7.6056181275739869E-4</v>
      </c>
      <c r="K375">
        <f t="shared" si="80"/>
        <v>0.11270707928756928</v>
      </c>
      <c r="L375">
        <f t="shared" si="80"/>
        <v>7.2904475878560016</v>
      </c>
      <c r="M375">
        <f t="shared" si="77"/>
        <v>11.317987126181265</v>
      </c>
      <c r="N375">
        <f t="shared" si="80"/>
        <v>16.888558389541203</v>
      </c>
      <c r="O375">
        <f t="shared" si="77"/>
        <v>10.669046567374007</v>
      </c>
      <c r="P375">
        <f t="shared" si="77"/>
        <v>0.82292246806741565</v>
      </c>
      <c r="Q375">
        <f t="shared" si="77"/>
        <v>1.0538973381632912</v>
      </c>
      <c r="R375">
        <f t="shared" si="78"/>
        <v>7.8747641317872524E-3</v>
      </c>
      <c r="S375">
        <f t="shared" si="78"/>
        <v>3.4762482547919804E-3</v>
      </c>
      <c r="T375">
        <f t="shared" si="80"/>
        <v>3.7900537143824188E-6</v>
      </c>
      <c r="U375">
        <f t="shared" si="84"/>
        <v>48.167682059464553</v>
      </c>
      <c r="V375">
        <f t="shared" si="83"/>
        <v>-15.433740733345033</v>
      </c>
      <c r="W375">
        <f t="shared" si="79"/>
        <v>238.20035302411367</v>
      </c>
    </row>
    <row r="376" spans="1:23" x14ac:dyDescent="0.3">
      <c r="A376">
        <v>948.04999999998404</v>
      </c>
      <c r="B376" s="4">
        <v>121</v>
      </c>
      <c r="C376">
        <f t="shared" si="81"/>
        <v>104.19040513897335</v>
      </c>
      <c r="D376">
        <f t="shared" si="82"/>
        <v>281.46013379565863</v>
      </c>
      <c r="E376">
        <f t="shared" si="76"/>
        <v>16.809594861026653</v>
      </c>
      <c r="F376">
        <f t="shared" si="85"/>
        <v>4.6995619404771266E-28</v>
      </c>
      <c r="G376">
        <f t="shared" si="85"/>
        <v>3.371448306924697E-19</v>
      </c>
      <c r="H376">
        <f t="shared" si="85"/>
        <v>8.139730058297522E-13</v>
      </c>
      <c r="I376">
        <f t="shared" si="85"/>
        <v>1.0013501644677433E-7</v>
      </c>
      <c r="J376">
        <f t="shared" si="85"/>
        <v>5.9649449845149138E-4</v>
      </c>
      <c r="K376">
        <f t="shared" si="80"/>
        <v>9.4962217963685147E-2</v>
      </c>
      <c r="L376">
        <f t="shared" si="80"/>
        <v>6.8528070052950598</v>
      </c>
      <c r="M376">
        <f t="shared" si="77"/>
        <v>10.551000929281781</v>
      </c>
      <c r="N376">
        <f t="shared" si="80"/>
        <v>17.293413909812731</v>
      </c>
      <c r="O376">
        <f t="shared" si="77"/>
        <v>10.917790421842337</v>
      </c>
      <c r="P376">
        <f t="shared" si="77"/>
        <v>0.91182084473692326</v>
      </c>
      <c r="Q376">
        <f t="shared" si="77"/>
        <v>1.1770924146231838</v>
      </c>
      <c r="R376">
        <f t="shared" si="78"/>
        <v>9.3961604725568432E-3</v>
      </c>
      <c r="S376">
        <f t="shared" si="78"/>
        <v>4.2426925339155916E-3</v>
      </c>
      <c r="T376">
        <f t="shared" si="80"/>
        <v>4.8747989232921551E-6</v>
      </c>
      <c r="U376">
        <f t="shared" si="84"/>
        <v>47.813128065995372</v>
      </c>
      <c r="V376">
        <f t="shared" si="83"/>
        <v>-31.003533204968718</v>
      </c>
      <c r="W376">
        <f t="shared" si="79"/>
        <v>961.21907119159789</v>
      </c>
    </row>
    <row r="377" spans="1:23" x14ac:dyDescent="0.3">
      <c r="A377">
        <v>948.09999999998399</v>
      </c>
      <c r="B377" s="4">
        <v>118</v>
      </c>
      <c r="C377">
        <f t="shared" si="81"/>
        <v>104.11475160406667</v>
      </c>
      <c r="D377">
        <f t="shared" si="82"/>
        <v>281.41013379565868</v>
      </c>
      <c r="E377">
        <f t="shared" si="76"/>
        <v>13.885248395933331</v>
      </c>
      <c r="F377">
        <f t="shared" si="85"/>
        <v>2.5980846417694672E-28</v>
      </c>
      <c r="G377">
        <f t="shared" si="85"/>
        <v>2.0491015738327319E-19</v>
      </c>
      <c r="H377">
        <f t="shared" si="85"/>
        <v>5.3986497157908485E-13</v>
      </c>
      <c r="I377">
        <f t="shared" si="85"/>
        <v>7.2088240470499724E-8</v>
      </c>
      <c r="J377">
        <f t="shared" si="85"/>
        <v>4.6662828851757807E-4</v>
      </c>
      <c r="K377">
        <f t="shared" si="80"/>
        <v>7.9793692252962081E-2</v>
      </c>
      <c r="L377">
        <f t="shared" si="80"/>
        <v>6.4266185720079188</v>
      </c>
      <c r="M377">
        <f t="shared" si="77"/>
        <v>9.8092586198346492</v>
      </c>
      <c r="N377">
        <f t="shared" si="80"/>
        <v>17.667235885744702</v>
      </c>
      <c r="O377">
        <f t="shared" si="77"/>
        <v>11.141969204576879</v>
      </c>
      <c r="P377">
        <f t="shared" si="77"/>
        <v>1.0079983640932375</v>
      </c>
      <c r="Q377">
        <f t="shared" si="77"/>
        <v>1.3111152604989385</v>
      </c>
      <c r="R377">
        <f t="shared" si="78"/>
        <v>1.1185695969230037E-2</v>
      </c>
      <c r="S377">
        <f t="shared" si="78"/>
        <v>5.1640494642988324E-3</v>
      </c>
      <c r="T377">
        <f t="shared" si="80"/>
        <v>6.2555825983013655E-6</v>
      </c>
      <c r="U377">
        <f t="shared" si="84"/>
        <v>47.460812300402715</v>
      </c>
      <c r="V377">
        <f t="shared" si="83"/>
        <v>-33.575563904469384</v>
      </c>
      <c r="W377">
        <f t="shared" si="79"/>
        <v>1127.3184915031075</v>
      </c>
    </row>
    <row r="378" spans="1:23" x14ac:dyDescent="0.3">
      <c r="A378">
        <v>948.14999999998304</v>
      </c>
      <c r="B378" s="4">
        <v>150</v>
      </c>
      <c r="C378">
        <f t="shared" si="81"/>
        <v>104.03909806916113</v>
      </c>
      <c r="D378">
        <f t="shared" si="82"/>
        <v>281.36013379565964</v>
      </c>
      <c r="E378">
        <f t="shared" si="76"/>
        <v>45.960901930838872</v>
      </c>
      <c r="F378">
        <f t="shared" si="85"/>
        <v>1.4326559505300841E-28</v>
      </c>
      <c r="G378">
        <f t="shared" si="85"/>
        <v>1.2422332892532327E-19</v>
      </c>
      <c r="H378">
        <f t="shared" si="85"/>
        <v>3.5715192215420107E-13</v>
      </c>
      <c r="I378">
        <f t="shared" si="85"/>
        <v>5.1764922957589774E-8</v>
      </c>
      <c r="J378">
        <f t="shared" si="85"/>
        <v>3.6410645590289887E-4</v>
      </c>
      <c r="K378">
        <f t="shared" si="80"/>
        <v>6.6865844054234153E-2</v>
      </c>
      <c r="L378">
        <f t="shared" si="80"/>
        <v>6.0130700508301915</v>
      </c>
      <c r="M378">
        <f t="shared" si="77"/>
        <v>9.0948756629442862</v>
      </c>
      <c r="N378">
        <f t="shared" si="80"/>
        <v>18.00761486913947</v>
      </c>
      <c r="O378">
        <f t="shared" si="77"/>
        <v>11.339847445657648</v>
      </c>
      <c r="P378">
        <f t="shared" si="77"/>
        <v>1.1117569503265274</v>
      </c>
      <c r="Q378">
        <f t="shared" si="77"/>
        <v>1.4564287435129544</v>
      </c>
      <c r="R378">
        <f t="shared" si="78"/>
        <v>1.3285420695872116E-2</v>
      </c>
      <c r="S378">
        <f t="shared" si="78"/>
        <v>6.2684084176503601E-3</v>
      </c>
      <c r="T378">
        <f t="shared" si="80"/>
        <v>8.0090044322943116E-6</v>
      </c>
      <c r="U378">
        <f t="shared" si="84"/>
        <v>47.110385562804446</v>
      </c>
      <c r="V378">
        <f t="shared" si="83"/>
        <v>-1.1494836319655732</v>
      </c>
      <c r="W378">
        <f t="shared" si="79"/>
        <v>1.3213126201567653</v>
      </c>
    </row>
    <row r="379" spans="1:23" x14ac:dyDescent="0.3">
      <c r="A379">
        <v>948.19999999998299</v>
      </c>
      <c r="B379" s="4">
        <v>135</v>
      </c>
      <c r="C379">
        <f t="shared" si="81"/>
        <v>103.96344453425445</v>
      </c>
      <c r="D379">
        <f t="shared" si="82"/>
        <v>281.31013379565968</v>
      </c>
      <c r="E379">
        <f t="shared" si="76"/>
        <v>31.03655546574555</v>
      </c>
      <c r="F379">
        <f t="shared" si="85"/>
        <v>7.8799455211523037E-29</v>
      </c>
      <c r="G379">
        <f t="shared" si="85"/>
        <v>7.5116532897284446E-20</v>
      </c>
      <c r="H379">
        <f t="shared" si="85"/>
        <v>2.3567500691472692E-13</v>
      </c>
      <c r="I379">
        <f t="shared" si="85"/>
        <v>3.7076558307281266E-8</v>
      </c>
      <c r="J379">
        <f t="shared" si="85"/>
        <v>2.8338599915123282E-4</v>
      </c>
      <c r="K379">
        <f t="shared" si="80"/>
        <v>5.5880226611730234E-2</v>
      </c>
      <c r="L379">
        <f t="shared" si="80"/>
        <v>5.6131896619598214</v>
      </c>
      <c r="M379">
        <f t="shared" si="77"/>
        <v>8.4096012804500937</v>
      </c>
      <c r="N379">
        <f t="shared" si="80"/>
        <v>18.312325310860807</v>
      </c>
      <c r="O379">
        <f t="shared" si="77"/>
        <v>11.509872907881329</v>
      </c>
      <c r="P379">
        <f t="shared" si="77"/>
        <v>1.2233749791433721</v>
      </c>
      <c r="Q379">
        <f t="shared" si="77"/>
        <v>1.613450583143631</v>
      </c>
      <c r="R379">
        <f t="shared" si="78"/>
        <v>1.5742993878624267E-2</v>
      </c>
      <c r="S379">
        <f t="shared" si="78"/>
        <v>7.5882605534164206E-3</v>
      </c>
      <c r="T379">
        <f t="shared" si="80"/>
        <v>1.023031532432307E-5</v>
      </c>
      <c r="U379">
        <f t="shared" si="84"/>
        <v>46.761319857874106</v>
      </c>
      <c r="V379">
        <f t="shared" si="83"/>
        <v>-15.724764392128556</v>
      </c>
      <c r="W379">
        <f t="shared" si="79"/>
        <v>247.26821518795415</v>
      </c>
    </row>
    <row r="380" spans="1:23" x14ac:dyDescent="0.3">
      <c r="A380">
        <v>948.24999999998295</v>
      </c>
      <c r="B380" s="4">
        <v>141</v>
      </c>
      <c r="C380">
        <f t="shared" si="81"/>
        <v>103.88779099934754</v>
      </c>
      <c r="D380">
        <f t="shared" si="82"/>
        <v>281.26013379565973</v>
      </c>
      <c r="E380">
        <f t="shared" si="76"/>
        <v>37.112209000652456</v>
      </c>
      <c r="F380">
        <f t="shared" si="85"/>
        <v>4.3231192623636812E-29</v>
      </c>
      <c r="G380">
        <f t="shared" si="85"/>
        <v>4.5306509020774425E-20</v>
      </c>
      <c r="H380">
        <f t="shared" si="85"/>
        <v>1.5511962989448139E-13</v>
      </c>
      <c r="I380">
        <f t="shared" si="85"/>
        <v>2.648841360875946E-8</v>
      </c>
      <c r="J380">
        <f t="shared" si="85"/>
        <v>2.1999919668578324E-4</v>
      </c>
      <c r="K380">
        <f t="shared" si="80"/>
        <v>4.6572552827982554E-2</v>
      </c>
      <c r="L380">
        <f t="shared" si="80"/>
        <v>5.2278471926272339</v>
      </c>
      <c r="M380">
        <f t="shared" si="77"/>
        <v>7.7548267969687226</v>
      </c>
      <c r="N380">
        <f t="shared" si="80"/>
        <v>18.579349766005485</v>
      </c>
      <c r="O380">
        <f t="shared" si="77"/>
        <v>11.650696850448536</v>
      </c>
      <c r="P380">
        <f t="shared" si="77"/>
        <v>1.3431021659804383</v>
      </c>
      <c r="Q380">
        <f t="shared" si="77"/>
        <v>1.782543566609331</v>
      </c>
      <c r="R380">
        <f t="shared" si="78"/>
        <v>1.8612257684685257E-2</v>
      </c>
      <c r="S380">
        <f t="shared" si="78"/>
        <v>9.1610497544892203E-3</v>
      </c>
      <c r="T380">
        <f t="shared" si="80"/>
        <v>1.3037647078692971E-5</v>
      </c>
      <c r="U380">
        <f t="shared" si="84"/>
        <v>46.412945262239248</v>
      </c>
      <c r="V380">
        <f t="shared" si="83"/>
        <v>-9.3007362615867919</v>
      </c>
      <c r="W380">
        <f t="shared" si="79"/>
        <v>86.503695007595454</v>
      </c>
    </row>
    <row r="381" spans="1:23" x14ac:dyDescent="0.3">
      <c r="A381">
        <v>948.29999999998302</v>
      </c>
      <c r="B381" s="4">
        <v>125</v>
      </c>
      <c r="C381">
        <f t="shared" si="81"/>
        <v>103.81213746444064</v>
      </c>
      <c r="D381">
        <f t="shared" si="82"/>
        <v>281.21013379565966</v>
      </c>
      <c r="E381">
        <f t="shared" si="76"/>
        <v>21.187862535559361</v>
      </c>
      <c r="F381">
        <f t="shared" si="85"/>
        <v>2.3657231132235912E-29</v>
      </c>
      <c r="G381">
        <f t="shared" si="85"/>
        <v>2.725701921851702E-20</v>
      </c>
      <c r="H381">
        <f t="shared" si="85"/>
        <v>1.018386622789887E-13</v>
      </c>
      <c r="I381">
        <f t="shared" si="85"/>
        <v>1.8875791859087516E-8</v>
      </c>
      <c r="J381">
        <f t="shared" si="85"/>
        <v>1.703556315394611E-4</v>
      </c>
      <c r="K381">
        <f t="shared" si="80"/>
        <v>3.8709716190284446E-2</v>
      </c>
      <c r="L381">
        <f t="shared" si="80"/>
        <v>4.8577567946845495</v>
      </c>
      <c r="M381">
        <f t="shared" si="77"/>
        <v>7.1315980440767248</v>
      </c>
      <c r="N381">
        <f t="shared" si="80"/>
        <v>18.806901123587902</v>
      </c>
      <c r="O381">
        <f t="shared" si="77"/>
        <v>11.76119183940636</v>
      </c>
      <c r="P381">
        <f t="shared" si="77"/>
        <v>1.4711542808849667</v>
      </c>
      <c r="Q381">
        <f t="shared" si="77"/>
        <v>1.9640054821951176</v>
      </c>
      <c r="R381">
        <f t="shared" si="78"/>
        <v>2.1953840345277691E-2</v>
      </c>
      <c r="S381">
        <f t="shared" si="78"/>
        <v>1.10297662056579E-2</v>
      </c>
      <c r="T381">
        <f t="shared" si="80"/>
        <v>1.6577122102864468E-5</v>
      </c>
      <c r="U381">
        <f t="shared" si="84"/>
        <v>46.064487839206379</v>
      </c>
      <c r="V381">
        <f t="shared" si="83"/>
        <v>-24.876625303647018</v>
      </c>
      <c r="W381">
        <f t="shared" si="79"/>
        <v>618.84648649805104</v>
      </c>
    </row>
    <row r="382" spans="1:23" x14ac:dyDescent="0.3">
      <c r="A382">
        <v>948.34999999998297</v>
      </c>
      <c r="B382" s="4">
        <v>131</v>
      </c>
      <c r="C382">
        <f t="shared" si="81"/>
        <v>103.73648392953373</v>
      </c>
      <c r="D382">
        <f t="shared" si="82"/>
        <v>281.1601337956597</v>
      </c>
      <c r="E382">
        <f t="shared" si="76"/>
        <v>27.263516070466267</v>
      </c>
      <c r="F382">
        <f t="shared" si="85"/>
        <v>1.2912885615636866E-29</v>
      </c>
      <c r="G382">
        <f t="shared" si="85"/>
        <v>1.6356441151585946E-20</v>
      </c>
      <c r="H382">
        <f t="shared" si="85"/>
        <v>6.6688554904397523E-14</v>
      </c>
      <c r="I382">
        <f t="shared" si="85"/>
        <v>1.3416743129926056E-8</v>
      </c>
      <c r="J382">
        <f t="shared" si="85"/>
        <v>1.3157839645683509E-4</v>
      </c>
      <c r="K382">
        <f t="shared" si="80"/>
        <v>3.208691680330799E-2</v>
      </c>
      <c r="L382">
        <f t="shared" si="80"/>
        <v>4.5034813208316047</v>
      </c>
      <c r="M382">
        <f t="shared" si="77"/>
        <v>6.5406313231991371</v>
      </c>
      <c r="N382">
        <f t="shared" si="80"/>
        <v>18.993442518232349</v>
      </c>
      <c r="O382">
        <f t="shared" si="77"/>
        <v>11.840466775918012</v>
      </c>
      <c r="P382">
        <f t="shared" si="77"/>
        <v>1.6077077490997402</v>
      </c>
      <c r="Q382">
        <f t="shared" si="77"/>
        <v>2.1580589120164699</v>
      </c>
      <c r="R382">
        <f t="shared" si="78"/>
        <v>2.5835784971015636E-2</v>
      </c>
      <c r="S382">
        <f t="shared" si="78"/>
        <v>1.3243580931994932E-2</v>
      </c>
      <c r="T382">
        <f t="shared" si="80"/>
        <v>2.102900706066533E-5</v>
      </c>
      <c r="U382">
        <f t="shared" si="84"/>
        <v>45.715107502823955</v>
      </c>
      <c r="V382">
        <f t="shared" si="83"/>
        <v>-18.451591432357688</v>
      </c>
      <c r="W382">
        <f t="shared" si="79"/>
        <v>340.46122638665565</v>
      </c>
    </row>
    <row r="383" spans="1:23" x14ac:dyDescent="0.3">
      <c r="A383">
        <v>948.39999999998304</v>
      </c>
      <c r="B383" s="4">
        <v>138</v>
      </c>
      <c r="C383">
        <f t="shared" si="81"/>
        <v>103.66083039462683</v>
      </c>
      <c r="D383">
        <f t="shared" si="82"/>
        <v>281.11013379565964</v>
      </c>
      <c r="E383">
        <f t="shared" si="76"/>
        <v>34.339169605373172</v>
      </c>
      <c r="F383">
        <f t="shared" si="85"/>
        <v>7.0303247978159552E-30</v>
      </c>
      <c r="G383">
        <f t="shared" si="85"/>
        <v>9.7902090457670578E-21</v>
      </c>
      <c r="H383">
        <f t="shared" si="85"/>
        <v>4.355947352282924E-14</v>
      </c>
      <c r="I383">
        <f t="shared" si="85"/>
        <v>9.5122164711732244E-9</v>
      </c>
      <c r="J383">
        <f t="shared" si="85"/>
        <v>1.0136905048959853E-4</v>
      </c>
      <c r="K383">
        <f t="shared" si="80"/>
        <v>2.6524917822460029E-2</v>
      </c>
      <c r="L383">
        <f t="shared" si="80"/>
        <v>4.165438036212354</v>
      </c>
      <c r="M383">
        <f t="shared" si="77"/>
        <v>5.982332400735757</v>
      </c>
      <c r="N383">
        <f t="shared" si="80"/>
        <v>19.137704613681102</v>
      </c>
      <c r="O383">
        <f t="shared" si="77"/>
        <v>11.887878862224115</v>
      </c>
      <c r="P383">
        <f t="shared" si="77"/>
        <v>1.7528942042095075</v>
      </c>
      <c r="Q383">
        <f t="shared" si="77"/>
        <v>2.3648410442700949</v>
      </c>
      <c r="R383">
        <f t="shared" si="78"/>
        <v>3.0334199301606503E-2</v>
      </c>
      <c r="S383">
        <f t="shared" si="78"/>
        <v>1.585851840779233E-2</v>
      </c>
      <c r="T383">
        <f t="shared" si="80"/>
        <v>2.6615100601480436E-5</v>
      </c>
      <c r="U383">
        <f t="shared" si="84"/>
        <v>45.363934790528134</v>
      </c>
      <c r="V383">
        <f t="shared" si="83"/>
        <v>-11.024765185154962</v>
      </c>
      <c r="W383">
        <f t="shared" si="79"/>
        <v>121.54544738780493</v>
      </c>
    </row>
    <row r="384" spans="1:23" x14ac:dyDescent="0.3">
      <c r="A384">
        <v>948.44999999998299</v>
      </c>
      <c r="B384" s="4">
        <v>127</v>
      </c>
      <c r="C384">
        <f t="shared" si="81"/>
        <v>103.58517685972015</v>
      </c>
      <c r="D384">
        <f t="shared" si="82"/>
        <v>281.06013379565968</v>
      </c>
      <c r="E384">
        <f t="shared" si="76"/>
        <v>23.41482314027985</v>
      </c>
      <c r="F384">
        <f t="shared" si="85"/>
        <v>3.8178615049057672E-30</v>
      </c>
      <c r="G384">
        <f t="shared" si="85"/>
        <v>5.8450443342773125E-21</v>
      </c>
      <c r="H384">
        <f t="shared" si="85"/>
        <v>2.8379623668217819E-14</v>
      </c>
      <c r="I384">
        <f t="shared" si="85"/>
        <v>6.7268081188547521E-9</v>
      </c>
      <c r="J384">
        <f t="shared" si="85"/>
        <v>7.7896664610018116E-5</v>
      </c>
      <c r="K384">
        <f t="shared" si="80"/>
        <v>2.1867451086792129E-2</v>
      </c>
      <c r="L384">
        <f t="shared" si="80"/>
        <v>3.8439055322352473</v>
      </c>
      <c r="M384">
        <f t="shared" si="77"/>
        <v>5.4568179954211784</v>
      </c>
      <c r="N384">
        <f t="shared" si="80"/>
        <v>19.238699986239947</v>
      </c>
      <c r="O384">
        <f t="shared" si="77"/>
        <v>11.903042280542845</v>
      </c>
      <c r="P384">
        <f t="shared" si="77"/>
        <v>1.9067950679272865</v>
      </c>
      <c r="Q384">
        <f t="shared" si="77"/>
        <v>2.5843936811008485</v>
      </c>
      <c r="R384">
        <f t="shared" si="78"/>
        <v>3.553392040560148E-2</v>
      </c>
      <c r="S384">
        <f t="shared" si="78"/>
        <v>1.8938162958518068E-2</v>
      </c>
      <c r="T384">
        <f t="shared" si="80"/>
        <v>3.360757466529274E-5</v>
      </c>
      <c r="U384">
        <f t="shared" si="84"/>
        <v>45.010105588884372</v>
      </c>
      <c r="V384">
        <f t="shared" si="83"/>
        <v>-21.595282448604522</v>
      </c>
      <c r="W384">
        <f t="shared" si="79"/>
        <v>466.35622403500651</v>
      </c>
    </row>
    <row r="385" spans="1:23" x14ac:dyDescent="0.3">
      <c r="A385">
        <v>948.49999999998295</v>
      </c>
      <c r="B385" s="4">
        <v>118</v>
      </c>
      <c r="C385">
        <f t="shared" si="81"/>
        <v>103.50952332481324</v>
      </c>
      <c r="D385">
        <f t="shared" si="82"/>
        <v>281.01013379565973</v>
      </c>
      <c r="E385">
        <f t="shared" si="76"/>
        <v>14.490476675186756</v>
      </c>
      <c r="F385">
        <f t="shared" si="85"/>
        <v>2.0680338595835533E-30</v>
      </c>
      <c r="G385">
        <f t="shared" si="85"/>
        <v>3.4807781869846677E-21</v>
      </c>
      <c r="H385">
        <f t="shared" si="85"/>
        <v>1.844265053060432E-14</v>
      </c>
      <c r="I385">
        <f t="shared" si="85"/>
        <v>4.7449216872573227E-9</v>
      </c>
      <c r="J385">
        <f t="shared" si="85"/>
        <v>5.9706971194619389E-5</v>
      </c>
      <c r="K385">
        <f t="shared" si="80"/>
        <v>1.7978784973933525E-2</v>
      </c>
      <c r="L385">
        <f t="shared" si="80"/>
        <v>3.5390316632215733</v>
      </c>
      <c r="M385">
        <f t="shared" si="77"/>
        <v>4.9639392164740777</v>
      </c>
      <c r="N385">
        <f t="shared" si="80"/>
        <v>19.295734380185177</v>
      </c>
      <c r="O385">
        <f t="shared" si="77"/>
        <v>11.885833421011464</v>
      </c>
      <c r="P385">
        <f t="shared" si="77"/>
        <v>2.0694362371302106</v>
      </c>
      <c r="Q385">
        <f t="shared" si="77"/>
        <v>2.8166536319815139</v>
      </c>
      <c r="R385">
        <f t="shared" si="78"/>
        <v>4.1529187020605561E-2</v>
      </c>
      <c r="S385">
        <f t="shared" si="78"/>
        <v>2.2554393110126709E-2</v>
      </c>
      <c r="T385">
        <f t="shared" si="80"/>
        <v>4.2339521650321581E-5</v>
      </c>
      <c r="U385">
        <f t="shared" si="84"/>
        <v>44.652792966346468</v>
      </c>
      <c r="V385">
        <f t="shared" si="83"/>
        <v>-30.162316291159712</v>
      </c>
      <c r="W385">
        <f t="shared" si="79"/>
        <v>909.76532404795853</v>
      </c>
    </row>
    <row r="386" spans="1:23" x14ac:dyDescent="0.3">
      <c r="A386">
        <v>948.54999999998302</v>
      </c>
      <c r="B386" s="4">
        <v>145</v>
      </c>
      <c r="C386">
        <f t="shared" si="81"/>
        <v>103.43386978990634</v>
      </c>
      <c r="D386">
        <f t="shared" si="82"/>
        <v>280.96013379565966</v>
      </c>
      <c r="E386">
        <f t="shared" si="76"/>
        <v>41.566130210093661</v>
      </c>
      <c r="F386">
        <f t="shared" si="85"/>
        <v>1.117346350517982E-30</v>
      </c>
      <c r="G386">
        <f t="shared" si="85"/>
        <v>2.0675574337522408E-21</v>
      </c>
      <c r="H386">
        <f t="shared" si="85"/>
        <v>1.1954536333981702E-14</v>
      </c>
      <c r="I386">
        <f t="shared" si="85"/>
        <v>3.3384259918253607E-9</v>
      </c>
      <c r="J386">
        <f t="shared" si="85"/>
        <v>4.5648227015335662E-5</v>
      </c>
      <c r="K386">
        <f t="shared" si="80"/>
        <v>1.4741462453997982E-2</v>
      </c>
      <c r="L386">
        <f t="shared" si="80"/>
        <v>3.250842323957345</v>
      </c>
      <c r="M386">
        <f t="shared" si="77"/>
        <v>4.5033064211746234</v>
      </c>
      <c r="N386">
        <f t="shared" si="80"/>
        <v>19.308414655647105</v>
      </c>
      <c r="O386">
        <f t="shared" si="77"/>
        <v>11.836392559578925</v>
      </c>
      <c r="P386">
        <f t="shared" si="77"/>
        <v>2.2407829643052057</v>
      </c>
      <c r="Q386">
        <f t="shared" si="77"/>
        <v>3.0614436932554443</v>
      </c>
      <c r="R386">
        <f t="shared" si="78"/>
        <v>4.8424310809774308E-2</v>
      </c>
      <c r="S386">
        <f t="shared" si="78"/>
        <v>2.6788136296263931E-2</v>
      </c>
      <c r="T386">
        <f t="shared" si="80"/>
        <v>5.3217496075470364E-5</v>
      </c>
      <c r="U386">
        <f t="shared" si="84"/>
        <v>44.291235396540209</v>
      </c>
      <c r="V386">
        <f t="shared" si="83"/>
        <v>-2.7251051864465481</v>
      </c>
      <c r="W386">
        <f t="shared" si="79"/>
        <v>7.4261982771978756</v>
      </c>
    </row>
    <row r="387" spans="1:23" x14ac:dyDescent="0.3">
      <c r="A387">
        <v>948.59999999998297</v>
      </c>
      <c r="B387" s="4">
        <v>136</v>
      </c>
      <c r="C387">
        <f t="shared" si="81"/>
        <v>103.35821625499943</v>
      </c>
      <c r="D387">
        <f t="shared" si="82"/>
        <v>280.9101337956597</v>
      </c>
      <c r="E387">
        <f t="shared" si="76"/>
        <v>32.641783745000566</v>
      </c>
      <c r="F387">
        <f t="shared" si="85"/>
        <v>6.0215830318999275E-31</v>
      </c>
      <c r="G387">
        <f t="shared" si="85"/>
        <v>1.2249870876392967E-21</v>
      </c>
      <c r="H387">
        <f t="shared" si="85"/>
        <v>7.7292050763290832E-15</v>
      </c>
      <c r="I387">
        <f t="shared" si="85"/>
        <v>2.3428643911763474E-9</v>
      </c>
      <c r="J387">
        <f t="shared" si="85"/>
        <v>3.4810918463334827E-5</v>
      </c>
      <c r="K387">
        <f t="shared" si="80"/>
        <v>1.205421298829289E-2</v>
      </c>
      <c r="L387">
        <f t="shared" si="80"/>
        <v>2.9792508870310064</v>
      </c>
      <c r="M387">
        <f t="shared" si="77"/>
        <v>4.0743149806451013</v>
      </c>
      <c r="N387">
        <f t="shared" si="80"/>
        <v>19.276653301690789</v>
      </c>
      <c r="O387">
        <f t="shared" si="77"/>
        <v>11.755121953995097</v>
      </c>
      <c r="P387">
        <f t="shared" si="77"/>
        <v>2.4207350219925017</v>
      </c>
      <c r="Q387">
        <f t="shared" si="77"/>
        <v>3.3184644217588324</v>
      </c>
      <c r="R387">
        <f t="shared" si="78"/>
        <v>5.6334336324599971E-2</v>
      </c>
      <c r="S387">
        <f t="shared" si="78"/>
        <v>3.1730134427316842E-2</v>
      </c>
      <c r="T387">
        <f t="shared" si="80"/>
        <v>6.6736379378037062E-5</v>
      </c>
      <c r="U387">
        <f t="shared" si="84"/>
        <v>43.924760800494255</v>
      </c>
      <c r="V387">
        <f t="shared" si="83"/>
        <v>-11.282977055493689</v>
      </c>
      <c r="W387">
        <f t="shared" si="79"/>
        <v>127.30557123479703</v>
      </c>
    </row>
    <row r="388" spans="1:23" x14ac:dyDescent="0.3">
      <c r="A388">
        <v>948.64999999998304</v>
      </c>
      <c r="B388" s="4">
        <v>142</v>
      </c>
      <c r="C388">
        <f t="shared" si="81"/>
        <v>103.28256272009253</v>
      </c>
      <c r="D388">
        <f t="shared" si="82"/>
        <v>280.86013379565964</v>
      </c>
      <c r="E388">
        <f t="shared" si="76"/>
        <v>38.717437279907472</v>
      </c>
      <c r="F388">
        <f t="shared" si="85"/>
        <v>3.236877310128399E-31</v>
      </c>
      <c r="G388">
        <f t="shared" si="85"/>
        <v>7.2393259981307811E-22</v>
      </c>
      <c r="H388">
        <f t="shared" si="85"/>
        <v>4.9845920354855419E-15</v>
      </c>
      <c r="I388">
        <f t="shared" si="85"/>
        <v>1.6400052752024861E-9</v>
      </c>
      <c r="J388">
        <f t="shared" si="85"/>
        <v>2.6478888117638462E-5</v>
      </c>
      <c r="K388">
        <f t="shared" si="80"/>
        <v>9.8300382754396461E-3</v>
      </c>
      <c r="L388">
        <f t="shared" si="80"/>
        <v>2.7240681228093662</v>
      </c>
      <c r="M388">
        <f t="shared" si="77"/>
        <v>3.6761714716226197</v>
      </c>
      <c r="N388">
        <f t="shared" si="80"/>
        <v>19.2006694421158</v>
      </c>
      <c r="O388">
        <f t="shared" si="77"/>
        <v>11.642680394042124</v>
      </c>
      <c r="P388">
        <f t="shared" si="77"/>
        <v>2.6091222448851736</v>
      </c>
      <c r="Q388">
        <f t="shared" si="77"/>
        <v>3.5872869136499861</v>
      </c>
      <c r="R388">
        <f t="shared" si="78"/>
        <v>6.538567792684144E-2</v>
      </c>
      <c r="S388">
        <f t="shared" si="78"/>
        <v>3.7481708774386356E-2</v>
      </c>
      <c r="T388">
        <f t="shared" si="80"/>
        <v>8.3496940191826995E-5</v>
      </c>
      <c r="U388">
        <f t="shared" si="84"/>
        <v>43.552805991570054</v>
      </c>
      <c r="V388">
        <f t="shared" si="83"/>
        <v>-4.8353687116625821</v>
      </c>
      <c r="W388">
        <f t="shared" si="79"/>
        <v>23.38079057772546</v>
      </c>
    </row>
    <row r="389" spans="1:23" x14ac:dyDescent="0.3">
      <c r="A389">
        <v>948.69999999998299</v>
      </c>
      <c r="B389" s="4">
        <v>122</v>
      </c>
      <c r="C389">
        <f t="shared" si="81"/>
        <v>103.20690918518562</v>
      </c>
      <c r="D389">
        <f t="shared" si="82"/>
        <v>280.81013379565968</v>
      </c>
      <c r="E389">
        <f t="shared" si="76"/>
        <v>18.793090814814377</v>
      </c>
      <c r="F389">
        <f t="shared" si="85"/>
        <v>1.7355394585343164E-31</v>
      </c>
      <c r="G389">
        <f t="shared" si="85"/>
        <v>4.2673420163013808E-22</v>
      </c>
      <c r="H389">
        <f t="shared" si="85"/>
        <v>3.2063955910806651E-15</v>
      </c>
      <c r="I389">
        <f t="shared" si="85"/>
        <v>1.1450805370170863E-9</v>
      </c>
      <c r="J389">
        <f t="shared" si="85"/>
        <v>2.0089850355514448E-5</v>
      </c>
      <c r="K389">
        <f t="shared" si="80"/>
        <v>7.9944688511239346E-3</v>
      </c>
      <c r="L389">
        <f t="shared" si="80"/>
        <v>2.485012431701239</v>
      </c>
      <c r="M389">
        <f t="shared" si="77"/>
        <v>3.3079198484177672</v>
      </c>
      <c r="N389">
        <f t="shared" si="80"/>
        <v>19.080986317804385</v>
      </c>
      <c r="O389">
        <f t="shared" si="77"/>
        <v>11.499974309284923</v>
      </c>
      <c r="P389">
        <f t="shared" si="77"/>
        <v>2.8057005447660668</v>
      </c>
      <c r="Q389">
        <f t="shared" si="77"/>
        <v>3.8673467982671141</v>
      </c>
      <c r="R389">
        <f t="shared" si="78"/>
        <v>7.5716720359034428E-2</v>
      </c>
      <c r="S389">
        <f t="shared" si="78"/>
        <v>4.4155510452638727E-2</v>
      </c>
      <c r="T389">
        <f t="shared" si="80"/>
        <v>1.0422650979860924E-4</v>
      </c>
      <c r="U389">
        <f t="shared" si="84"/>
        <v>43.174931267409526</v>
      </c>
      <c r="V389">
        <f t="shared" si="83"/>
        <v>-24.381840452595149</v>
      </c>
      <c r="W389">
        <f t="shared" si="79"/>
        <v>594.47414385580521</v>
      </c>
    </row>
    <row r="390" spans="1:23" x14ac:dyDescent="0.3">
      <c r="A390">
        <v>948.74999999998295</v>
      </c>
      <c r="B390" s="4">
        <v>132</v>
      </c>
      <c r="C390">
        <f t="shared" si="81"/>
        <v>103.13125565027894</v>
      </c>
      <c r="D390">
        <f t="shared" si="82"/>
        <v>280.76013379565973</v>
      </c>
      <c r="E390">
        <f t="shared" si="76"/>
        <v>28.868744349721055</v>
      </c>
      <c r="F390">
        <f t="shared" si="85"/>
        <v>9.2818691239410809E-32</v>
      </c>
      <c r="G390">
        <f t="shared" si="85"/>
        <v>2.509050856952622E-22</v>
      </c>
      <c r="H390">
        <f t="shared" si="85"/>
        <v>2.0572983644118056E-15</v>
      </c>
      <c r="I390">
        <f t="shared" si="85"/>
        <v>7.9747947759849965E-10</v>
      </c>
      <c r="J390">
        <f t="shared" si="85"/>
        <v>1.5203597154924506E-5</v>
      </c>
      <c r="K390">
        <f t="shared" si="80"/>
        <v>6.4839861483629354E-3</v>
      </c>
      <c r="L390">
        <f t="shared" si="80"/>
        <v>2.2617202275487189</v>
      </c>
      <c r="M390">
        <f t="shared" si="77"/>
        <v>2.9684671914153422</v>
      </c>
      <c r="N390">
        <f t="shared" si="80"/>
        <v>18.918425286082464</v>
      </c>
      <c r="O390">
        <f t="shared" si="77"/>
        <v>11.328145602218585</v>
      </c>
      <c r="P390">
        <f t="shared" si="77"/>
        <v>3.0101484933309641</v>
      </c>
      <c r="Q390">
        <f t="shared" si="77"/>
        <v>4.1579396507256252</v>
      </c>
      <c r="R390">
        <f t="shared" si="78"/>
        <v>8.7478368096365763E-2</v>
      </c>
      <c r="S390">
        <f t="shared" si="78"/>
        <v>5.1876240539208064E-2</v>
      </c>
      <c r="T390">
        <f t="shared" si="80"/>
        <v>1.2980324328151253E-4</v>
      </c>
      <c r="U390">
        <f t="shared" si="84"/>
        <v>42.790830053743548</v>
      </c>
      <c r="V390">
        <f t="shared" si="83"/>
        <v>-13.922085704022493</v>
      </c>
      <c r="W390">
        <f t="shared" si="79"/>
        <v>193.82447035014746</v>
      </c>
    </row>
    <row r="391" spans="1:23" x14ac:dyDescent="0.3">
      <c r="A391">
        <v>948.79999999998302</v>
      </c>
      <c r="B391" s="4">
        <v>141</v>
      </c>
      <c r="C391">
        <f t="shared" si="81"/>
        <v>103.05560211537204</v>
      </c>
      <c r="D391">
        <f t="shared" si="82"/>
        <v>280.71013379565966</v>
      </c>
      <c r="E391">
        <f t="shared" si="76"/>
        <v>37.944397884627961</v>
      </c>
      <c r="F391">
        <f t="shared" si="85"/>
        <v>4.9514122135644431E-32</v>
      </c>
      <c r="G391">
        <f t="shared" si="85"/>
        <v>1.4714793487451794E-22</v>
      </c>
      <c r="H391">
        <f t="shared" si="85"/>
        <v>1.316649424440719E-15</v>
      </c>
      <c r="I391">
        <f t="shared" si="85"/>
        <v>5.539820500350338E-10</v>
      </c>
      <c r="J391">
        <f t="shared" si="85"/>
        <v>1.1476479897560939E-5</v>
      </c>
      <c r="K391">
        <f t="shared" si="80"/>
        <v>5.2446027690871474E-3</v>
      </c>
      <c r="L391">
        <f t="shared" si="80"/>
        <v>2.0537563223091482</v>
      </c>
      <c r="M391">
        <f t="shared" si="77"/>
        <v>2.6566086750589664</v>
      </c>
      <c r="N391">
        <f t="shared" si="80"/>
        <v>18.714096433365388</v>
      </c>
      <c r="O391">
        <f t="shared" si="77"/>
        <v>11.128556435240121</v>
      </c>
      <c r="P391">
        <f t="shared" si="77"/>
        <v>3.2220645659424365</v>
      </c>
      <c r="Q391">
        <f t="shared" si="77"/>
        <v>4.4582180156761666</v>
      </c>
      <c r="R391">
        <f t="shared" si="78"/>
        <v>0.1008345270948058</v>
      </c>
      <c r="S391">
        <f t="shared" si="78"/>
        <v>6.078132157328283E-2</v>
      </c>
      <c r="T391">
        <f t="shared" si="80"/>
        <v>1.6128449093625569E-4</v>
      </c>
      <c r="U391">
        <f t="shared" si="84"/>
        <v>42.40033366055421</v>
      </c>
      <c r="V391">
        <f t="shared" si="83"/>
        <v>-4.4559357759262497</v>
      </c>
      <c r="W391">
        <f t="shared" si="79"/>
        <v>19.855363639179469</v>
      </c>
    </row>
    <row r="392" spans="1:23" x14ac:dyDescent="0.3">
      <c r="A392">
        <v>948.84999999998297</v>
      </c>
      <c r="B392" s="4">
        <v>126</v>
      </c>
      <c r="C392">
        <f t="shared" si="81"/>
        <v>102.97994858046513</v>
      </c>
      <c r="D392">
        <f t="shared" si="82"/>
        <v>280.6601337956597</v>
      </c>
      <c r="E392">
        <f t="shared" si="76"/>
        <v>23.020051419534866</v>
      </c>
      <c r="F392">
        <f t="shared" si="85"/>
        <v>2.6346044520627641E-32</v>
      </c>
      <c r="G392">
        <f t="shared" si="85"/>
        <v>8.607788217709102E-23</v>
      </c>
      <c r="H392">
        <f t="shared" si="85"/>
        <v>8.4049613582374025E-16</v>
      </c>
      <c r="I392">
        <f t="shared" si="85"/>
        <v>3.8385266938363187E-10</v>
      </c>
      <c r="J392">
        <f t="shared" si="85"/>
        <v>8.6409947558045166E-6</v>
      </c>
      <c r="K392">
        <f t="shared" si="80"/>
        <v>4.2305923454317943E-3</v>
      </c>
      <c r="L392">
        <f t="shared" si="80"/>
        <v>1.8606241751256163</v>
      </c>
      <c r="M392">
        <f t="shared" si="77"/>
        <v>2.3710514475801987</v>
      </c>
      <c r="N392">
        <f t="shared" si="80"/>
        <v>18.469385951177088</v>
      </c>
      <c r="O392">
        <f t="shared" si="77"/>
        <v>10.902771254896527</v>
      </c>
      <c r="P392">
        <f t="shared" si="77"/>
        <v>3.4409651354626751</v>
      </c>
      <c r="Q392">
        <f t="shared" ref="Q392:Q393" si="86">Q$8*EXP(-(($D392-Q$9)^2)/(2*Q$10^2))</f>
        <v>4.7671902181569648</v>
      </c>
      <c r="R392">
        <f t="shared" si="78"/>
        <v>0.11596250111524996</v>
      </c>
      <c r="S392">
        <f t="shared" si="78"/>
        <v>7.1021499916423717E-2</v>
      </c>
      <c r="T392">
        <f t="shared" si="80"/>
        <v>1.9993986127530669E-4</v>
      </c>
      <c r="U392">
        <f t="shared" si="84"/>
        <v>42.003411357016056</v>
      </c>
      <c r="V392">
        <f t="shared" si="83"/>
        <v>-18.98335993748119</v>
      </c>
      <c r="W392">
        <f t="shared" si="79"/>
        <v>360.36795451596583</v>
      </c>
    </row>
    <row r="393" spans="1:23" x14ac:dyDescent="0.3">
      <c r="A393">
        <v>948.89999999998304</v>
      </c>
      <c r="B393" s="4">
        <v>123</v>
      </c>
      <c r="C393">
        <f t="shared" si="81"/>
        <v>102.90429504555823</v>
      </c>
      <c r="D393">
        <f t="shared" si="82"/>
        <v>280.61013379565964</v>
      </c>
      <c r="E393">
        <f t="shared" si="76"/>
        <v>20.095704954441771</v>
      </c>
      <c r="F393">
        <f t="shared" si="85"/>
        <v>1.3982809915720251E-32</v>
      </c>
      <c r="G393">
        <f t="shared" si="85"/>
        <v>5.0225199415497899E-23</v>
      </c>
      <c r="H393">
        <f t="shared" si="85"/>
        <v>5.3517273942705079E-16</v>
      </c>
      <c r="I393">
        <f t="shared" si="85"/>
        <v>2.6529320828257892E-10</v>
      </c>
      <c r="J393">
        <f t="shared" si="85"/>
        <v>6.4895035971735576E-6</v>
      </c>
      <c r="K393">
        <f t="shared" si="80"/>
        <v>3.4033594217757418E-3</v>
      </c>
      <c r="L393">
        <f t="shared" si="80"/>
        <v>1.6817758831103176</v>
      </c>
      <c r="M393">
        <f t="shared" si="77"/>
        <v>2.1104371654908389</v>
      </c>
      <c r="N393">
        <f t="shared" si="80"/>
        <v>18.185940476358969</v>
      </c>
      <c r="O393">
        <f t="shared" si="77"/>
        <v>10.652536385102977</v>
      </c>
      <c r="P393">
        <f t="shared" si="77"/>
        <v>3.6662832994124561</v>
      </c>
      <c r="Q393">
        <f t="shared" si="86"/>
        <v>5.0837211157193103</v>
      </c>
      <c r="R393">
        <f t="shared" si="78"/>
        <v>0.13305328349393764</v>
      </c>
      <c r="S393">
        <f t="shared" si="78"/>
        <v>8.2761356261580363E-2</v>
      </c>
      <c r="T393">
        <f t="shared" si="80"/>
        <v>2.4728961586023681E-4</v>
      </c>
      <c r="U393">
        <f t="shared" si="84"/>
        <v>41.600166103756919</v>
      </c>
      <c r="V393">
        <f t="shared" si="83"/>
        <v>-21.504461149315148</v>
      </c>
      <c r="W393">
        <f t="shared" si="79"/>
        <v>462.44184932240455</v>
      </c>
    </row>
    <row r="394" spans="1:23" x14ac:dyDescent="0.3">
      <c r="A394">
        <v>948.94999999998299</v>
      </c>
      <c r="B394" s="4">
        <v>134</v>
      </c>
      <c r="C394">
        <f t="shared" si="81"/>
        <v>102.82864151065132</v>
      </c>
      <c r="D394">
        <f t="shared" si="82"/>
        <v>280.56013379565968</v>
      </c>
      <c r="E394">
        <f t="shared" ref="E394:E457" si="87">B394-C394</f>
        <v>31.171358489348677</v>
      </c>
      <c r="F394">
        <f t="shared" si="85"/>
        <v>7.4022914570909086E-33</v>
      </c>
      <c r="G394">
        <f t="shared" si="85"/>
        <v>2.9231053037548496E-23</v>
      </c>
      <c r="H394">
        <f t="shared" si="85"/>
        <v>3.3989512846349104E-16</v>
      </c>
      <c r="I394">
        <f t="shared" si="85"/>
        <v>1.828859713279689E-10</v>
      </c>
      <c r="J394">
        <f t="shared" si="85"/>
        <v>4.8612942362261783E-6</v>
      </c>
      <c r="K394">
        <f t="shared" si="80"/>
        <v>2.7304392072159366E-3</v>
      </c>
      <c r="L394">
        <f t="shared" si="80"/>
        <v>1.5166218062778971</v>
      </c>
      <c r="M394">
        <f t="shared" ref="M394:Q457" si="88">M$8*EXP(-(($D394-M$9)^2)/(2*M$10^2))</f>
        <v>1.8733629767154307</v>
      </c>
      <c r="N394">
        <f t="shared" si="88"/>
        <v>17.865648642936687</v>
      </c>
      <c r="O394">
        <f t="shared" si="88"/>
        <v>10.379757561430973</v>
      </c>
      <c r="P394">
        <f t="shared" si="88"/>
        <v>3.8973686157700196</v>
      </c>
      <c r="Q394">
        <f t="shared" si="88"/>
        <v>5.4065349191241028</v>
      </c>
      <c r="R394">
        <f t="shared" ref="R394:S457" si="89">R$8*EXP(-(($D394-R$9)^2)/(2*R$10^2))</f>
        <v>0.15231172409327823</v>
      </c>
      <c r="S394">
        <f t="shared" si="89"/>
        <v>9.6179699540958258E-2</v>
      </c>
      <c r="T394">
        <f t="shared" si="80"/>
        <v>3.0514909637641434E-4</v>
      </c>
      <c r="U394">
        <f t="shared" si="84"/>
        <v>41.190826395670072</v>
      </c>
      <c r="V394">
        <f t="shared" si="83"/>
        <v>-10.019467906321395</v>
      </c>
      <c r="W394">
        <f t="shared" ref="W394:W457" si="90">(V394)^2</f>
        <v>100.38973712580444</v>
      </c>
    </row>
    <row r="395" spans="1:23" x14ac:dyDescent="0.3">
      <c r="A395">
        <v>948.99999999998295</v>
      </c>
      <c r="B395" s="4">
        <v>120</v>
      </c>
      <c r="C395">
        <f t="shared" si="81"/>
        <v>102.75298797574465</v>
      </c>
      <c r="D395">
        <f t="shared" si="82"/>
        <v>280.51013379565973</v>
      </c>
      <c r="E395">
        <f t="shared" si="87"/>
        <v>17.247012024255355</v>
      </c>
      <c r="F395">
        <f t="shared" si="85"/>
        <v>3.9086843755571393E-33</v>
      </c>
      <c r="G395">
        <f t="shared" si="85"/>
        <v>1.6969144456396915E-23</v>
      </c>
      <c r="H395">
        <f t="shared" si="85"/>
        <v>2.1532209249622561E-16</v>
      </c>
      <c r="I395">
        <f t="shared" si="85"/>
        <v>1.2575560453530115E-10</v>
      </c>
      <c r="J395">
        <f t="shared" si="85"/>
        <v>3.6323277900644462E-6</v>
      </c>
      <c r="K395">
        <f t="shared" ref="K395:T458" si="91">K$8*EXP(-(($D395-K$9)^2)/(2*K$10^2))</f>
        <v>2.1846167759676876E-3</v>
      </c>
      <c r="L395">
        <f t="shared" si="91"/>
        <v>1.3645397346366472</v>
      </c>
      <c r="M395">
        <f t="shared" si="88"/>
        <v>1.6584007959417262</v>
      </c>
      <c r="N395">
        <f t="shared" si="91"/>
        <v>17.510620134691539</v>
      </c>
      <c r="O395">
        <f t="shared" si="88"/>
        <v>10.086475810216648</v>
      </c>
      <c r="P395">
        <f t="shared" si="88"/>
        <v>4.1334878128472203</v>
      </c>
      <c r="Q395">
        <f t="shared" si="88"/>
        <v>5.7342201772943273</v>
      </c>
      <c r="R395">
        <f t="shared" si="89"/>
        <v>0.17395655026104331</v>
      </c>
      <c r="S395">
        <f t="shared" si="89"/>
        <v>0.11146981767913011</v>
      </c>
      <c r="T395">
        <f t="shared" si="91"/>
        <v>3.7567994475704562E-4</v>
      </c>
      <c r="U395">
        <f t="shared" si="84"/>
        <v>40.775734762742559</v>
      </c>
      <c r="V395">
        <f t="shared" si="83"/>
        <v>-23.528722738487204</v>
      </c>
      <c r="W395">
        <f t="shared" si="90"/>
        <v>553.60079370460483</v>
      </c>
    </row>
    <row r="396" spans="1:23" x14ac:dyDescent="0.3">
      <c r="A396">
        <v>949.04999999998302</v>
      </c>
      <c r="B396" s="4">
        <v>135</v>
      </c>
      <c r="C396">
        <f t="shared" si="81"/>
        <v>102.67733444083751</v>
      </c>
      <c r="D396">
        <f t="shared" si="82"/>
        <v>280.46013379565966</v>
      </c>
      <c r="E396">
        <f t="shared" si="87"/>
        <v>32.322665559162488</v>
      </c>
      <c r="F396">
        <f t="shared" si="85"/>
        <v>2.0586746618116228E-33</v>
      </c>
      <c r="G396">
        <f t="shared" si="85"/>
        <v>9.8258046900952752E-24</v>
      </c>
      <c r="H396">
        <f t="shared" si="85"/>
        <v>1.3605826789345279E-16</v>
      </c>
      <c r="I396">
        <f t="shared" si="85"/>
        <v>8.6251568206131909E-11</v>
      </c>
      <c r="J396">
        <f t="shared" si="85"/>
        <v>2.7071408567099151E-6</v>
      </c>
      <c r="K396">
        <f t="shared" si="91"/>
        <v>1.7431552772085896E-3</v>
      </c>
      <c r="L396">
        <f t="shared" si="91"/>
        <v>1.2248835212086526</v>
      </c>
      <c r="M396">
        <f t="shared" si="88"/>
        <v>1.4641147634085978</v>
      </c>
      <c r="N396">
        <f t="shared" si="91"/>
        <v>17.12316256330514</v>
      </c>
      <c r="O396">
        <f t="shared" si="88"/>
        <v>9.7748420986366948</v>
      </c>
      <c r="P396">
        <f t="shared" si="88"/>
        <v>4.3738265268355327</v>
      </c>
      <c r="Q396">
        <f t="shared" si="88"/>
        <v>6.0652369861827902</v>
      </c>
      <c r="R396">
        <f t="shared" si="89"/>
        <v>0.19822021999721515</v>
      </c>
      <c r="S396">
        <f t="shared" si="89"/>
        <v>0.12883955715103643</v>
      </c>
      <c r="T396">
        <f t="shared" si="91"/>
        <v>4.6144893641055261E-4</v>
      </c>
      <c r="U396">
        <f t="shared" si="84"/>
        <v>40.355333548166392</v>
      </c>
      <c r="V396">
        <f t="shared" si="83"/>
        <v>-8.0326679890039046</v>
      </c>
      <c r="W396">
        <f t="shared" si="90"/>
        <v>64.523755021568036</v>
      </c>
    </row>
    <row r="397" spans="1:23" x14ac:dyDescent="0.3">
      <c r="A397">
        <v>949.09999999998297</v>
      </c>
      <c r="B397" s="4">
        <v>113</v>
      </c>
      <c r="C397">
        <f t="shared" si="81"/>
        <v>102.60168090593083</v>
      </c>
      <c r="D397">
        <f t="shared" si="82"/>
        <v>280.4101337956597</v>
      </c>
      <c r="E397">
        <f t="shared" si="87"/>
        <v>10.398319094069166</v>
      </c>
      <c r="F397">
        <f t="shared" si="85"/>
        <v>1.0815274095791166E-33</v>
      </c>
      <c r="G397">
        <f t="shared" si="85"/>
        <v>5.6750409872131825E-24</v>
      </c>
      <c r="H397">
        <f t="shared" si="85"/>
        <v>8.5753919400471971E-17</v>
      </c>
      <c r="I397">
        <f t="shared" si="85"/>
        <v>5.9006430772177153E-11</v>
      </c>
      <c r="J397">
        <f t="shared" si="85"/>
        <v>2.0124697820874329E-6</v>
      </c>
      <c r="K397">
        <f t="shared" si="91"/>
        <v>1.3871229063466784E-3</v>
      </c>
      <c r="L397">
        <f t="shared" si="91"/>
        <v>1.0969911202950358</v>
      </c>
      <c r="M397">
        <f t="shared" si="88"/>
        <v>1.2890768229383882</v>
      </c>
      <c r="N397">
        <f t="shared" si="91"/>
        <v>16.705756526249232</v>
      </c>
      <c r="O397">
        <f t="shared" si="88"/>
        <v>9.4470911946016827</v>
      </c>
      <c r="P397">
        <f t="shared" si="88"/>
        <v>4.6174921070256518</v>
      </c>
      <c r="Q397">
        <f t="shared" si="88"/>
        <v>6.3979264415305952</v>
      </c>
      <c r="R397">
        <f t="shared" si="89"/>
        <v>0.22534858523914192</v>
      </c>
      <c r="S397">
        <f t="shared" si="89"/>
        <v>0.1485112022318209</v>
      </c>
      <c r="T397">
        <f t="shared" si="91"/>
        <v>5.6549530308951752E-4</v>
      </c>
      <c r="U397">
        <f t="shared" si="84"/>
        <v>39.930148630849779</v>
      </c>
      <c r="V397">
        <f t="shared" si="83"/>
        <v>-29.531829536780613</v>
      </c>
      <c r="W397">
        <f t="shared" si="90"/>
        <v>872.1289557894678</v>
      </c>
    </row>
    <row r="398" spans="1:23" x14ac:dyDescent="0.3">
      <c r="A398">
        <v>949.14999999998304</v>
      </c>
      <c r="B398" s="4">
        <v>152</v>
      </c>
      <c r="C398">
        <f t="shared" si="81"/>
        <v>102.52602737102393</v>
      </c>
      <c r="D398">
        <f t="shared" si="82"/>
        <v>280.36013379565964</v>
      </c>
      <c r="E398">
        <f t="shared" si="87"/>
        <v>49.473972628976071</v>
      </c>
      <c r="F398">
        <f t="shared" si="85"/>
        <v>5.6673500253165196E-34</v>
      </c>
      <c r="G398">
        <f t="shared" si="85"/>
        <v>3.269358702001911E-24</v>
      </c>
      <c r="H398">
        <f t="shared" si="85"/>
        <v>5.3910792268211819E-17</v>
      </c>
      <c r="I398">
        <f t="shared" si="85"/>
        <v>4.026469239195148E-11</v>
      </c>
      <c r="J398">
        <f t="shared" si="85"/>
        <v>1.4922465287996492E-6</v>
      </c>
      <c r="K398">
        <f t="shared" si="91"/>
        <v>1.10080874217024E-3</v>
      </c>
      <c r="L398">
        <f t="shared" si="91"/>
        <v>0.98019198539834751</v>
      </c>
      <c r="M398">
        <f t="shared" si="88"/>
        <v>1.1318803959448789</v>
      </c>
      <c r="N398">
        <f t="shared" si="91"/>
        <v>16.261029220945133</v>
      </c>
      <c r="O398">
        <f t="shared" si="88"/>
        <v>9.1055151783119861</v>
      </c>
      <c r="P398">
        <f t="shared" si="88"/>
        <v>4.8635175134853643</v>
      </c>
      <c r="Q398">
        <f t="shared" si="88"/>
        <v>6.7305223128208107</v>
      </c>
      <c r="R398">
        <f t="shared" si="89"/>
        <v>0.25560034327875203</v>
      </c>
      <c r="S398">
        <f t="shared" si="89"/>
        <v>0.17072112425983887</v>
      </c>
      <c r="T398">
        <f t="shared" si="91"/>
        <v>6.914074737032188E-4</v>
      </c>
      <c r="U398">
        <f t="shared" si="84"/>
        <v>39.50077178294778</v>
      </c>
      <c r="V398">
        <f t="shared" si="83"/>
        <v>9.9732008460282913</v>
      </c>
      <c r="W398">
        <f t="shared" si="90"/>
        <v>99.464735115219426</v>
      </c>
    </row>
    <row r="399" spans="1:23" x14ac:dyDescent="0.3">
      <c r="A399">
        <v>949.19999999998299</v>
      </c>
      <c r="B399" s="4">
        <v>122</v>
      </c>
      <c r="C399">
        <f t="shared" ref="C399:C462" si="92">$Z$15*A399+$AA$15</f>
        <v>102.45037383611702</v>
      </c>
      <c r="D399">
        <f t="shared" ref="D399:D462" si="93">$E$5-A399-$X$8</f>
        <v>280.31013379565968</v>
      </c>
      <c r="E399">
        <f t="shared" si="87"/>
        <v>19.549626163882976</v>
      </c>
      <c r="F399">
        <f t="shared" si="85"/>
        <v>2.9622058600513523E-34</v>
      </c>
      <c r="G399">
        <f t="shared" si="85"/>
        <v>1.8786628047008045E-24</v>
      </c>
      <c r="H399">
        <f t="shared" si="85"/>
        <v>3.380571645032114E-17</v>
      </c>
      <c r="I399">
        <f t="shared" si="85"/>
        <v>2.7405777050305604E-11</v>
      </c>
      <c r="J399">
        <f t="shared" si="85"/>
        <v>1.1036833256569538E-6</v>
      </c>
      <c r="K399">
        <f t="shared" si="91"/>
        <v>8.7121802888076908E-4</v>
      </c>
      <c r="L399">
        <f t="shared" si="91"/>
        <v>0.87381379560085726</v>
      </c>
      <c r="M399">
        <f t="shared" si="88"/>
        <v>0.99115216486938518</v>
      </c>
      <c r="N399">
        <f t="shared" si="91"/>
        <v>15.791727006819979</v>
      </c>
      <c r="O399">
        <f t="shared" si="88"/>
        <v>8.7524370408152947</v>
      </c>
      <c r="P399">
        <f t="shared" si="88"/>
        <v>5.1108663153515117</v>
      </c>
      <c r="Q399">
        <f t="shared" si="88"/>
        <v>7.0611648709588524</v>
      </c>
      <c r="R399">
        <f t="shared" si="89"/>
        <v>0.28924625487247718</v>
      </c>
      <c r="S399">
        <f t="shared" si="89"/>
        <v>0.19571917127037142</v>
      </c>
      <c r="T399">
        <f t="shared" si="91"/>
        <v>8.4341020612440319E-4</v>
      </c>
      <c r="U399">
        <f t="shared" si="84"/>
        <v>39.067842352504464</v>
      </c>
      <c r="V399">
        <f t="shared" ref="V399:V462" si="94">E399-U399</f>
        <v>-19.518216188621487</v>
      </c>
      <c r="W399">
        <f t="shared" si="90"/>
        <v>380.96076318576587</v>
      </c>
    </row>
    <row r="400" spans="1:23" x14ac:dyDescent="0.3">
      <c r="A400">
        <v>949.24999999998204</v>
      </c>
      <c r="B400" s="4">
        <v>112</v>
      </c>
      <c r="C400">
        <f t="shared" si="92"/>
        <v>102.37472030121171</v>
      </c>
      <c r="D400">
        <f t="shared" si="93"/>
        <v>280.26013379566064</v>
      </c>
      <c r="E400">
        <f t="shared" si="87"/>
        <v>9.6252796987882903</v>
      </c>
      <c r="F400">
        <f t="shared" si="85"/>
        <v>1.5443407527352561E-34</v>
      </c>
      <c r="G400">
        <f t="shared" si="85"/>
        <v>1.0767820225767152E-24</v>
      </c>
      <c r="H400">
        <f t="shared" si="85"/>
        <v>2.1144492668699915E-17</v>
      </c>
      <c r="I400">
        <f t="shared" si="85"/>
        <v>1.8605980001218056E-11</v>
      </c>
      <c r="J400">
        <f t="shared" si="85"/>
        <v>8.1421871402021009E-7</v>
      </c>
      <c r="K400">
        <f t="shared" si="91"/>
        <v>6.8763804369559821E-4</v>
      </c>
      <c r="L400">
        <f t="shared" si="91"/>
        <v>0.77718849263381762</v>
      </c>
      <c r="M400">
        <f t="shared" si="88"/>
        <v>0.86556201161798463</v>
      </c>
      <c r="N400">
        <f t="shared" si="91"/>
        <v>15.300687314467874</v>
      </c>
      <c r="O400">
        <f t="shared" si="88"/>
        <v>8.390184789244211</v>
      </c>
      <c r="P400">
        <f t="shared" si="88"/>
        <v>5.3584387801898394</v>
      </c>
      <c r="Q400">
        <f t="shared" si="88"/>
        <v>7.3879167564269288</v>
      </c>
      <c r="R400">
        <f t="shared" si="89"/>
        <v>0.32656810865324004</v>
      </c>
      <c r="S400">
        <f t="shared" si="89"/>
        <v>0.22376776909477056</v>
      </c>
      <c r="T400">
        <f t="shared" si="91"/>
        <v>1.0264631181697871E-3</v>
      </c>
      <c r="U400">
        <f t="shared" ref="U400:U463" si="95">F400+G400+H400+I400+J400+K400+L400+P400+M400+N400+O400+R400+Q400+S400+T400</f>
        <v>38.632028937727853</v>
      </c>
      <c r="V400">
        <f t="shared" si="94"/>
        <v>-29.006749238939562</v>
      </c>
      <c r="W400">
        <f t="shared" si="90"/>
        <v>841.39150141072093</v>
      </c>
    </row>
    <row r="401" spans="1:23" x14ac:dyDescent="0.3">
      <c r="A401">
        <v>949.29999999998199</v>
      </c>
      <c r="B401" s="4">
        <v>145</v>
      </c>
      <c r="C401">
        <f t="shared" si="92"/>
        <v>102.2990667663048</v>
      </c>
      <c r="D401">
        <f t="shared" si="93"/>
        <v>280.21013379566068</v>
      </c>
      <c r="E401">
        <f t="shared" si="87"/>
        <v>42.700933233695196</v>
      </c>
      <c r="F401">
        <f t="shared" si="85"/>
        <v>8.0308908218440053E-35</v>
      </c>
      <c r="G401">
        <f t="shared" si="85"/>
        <v>6.1560118914459411E-25</v>
      </c>
      <c r="H401">
        <f t="shared" si="85"/>
        <v>1.3191588302591555E-17</v>
      </c>
      <c r="I401">
        <f t="shared" si="85"/>
        <v>1.2599568556409403E-11</v>
      </c>
      <c r="J401">
        <f t="shared" si="85"/>
        <v>5.9914283951358189E-7</v>
      </c>
      <c r="K401">
        <f t="shared" si="91"/>
        <v>5.4126630972227072E-4</v>
      </c>
      <c r="L401">
        <f t="shared" si="91"/>
        <v>0.6896576232342233</v>
      </c>
      <c r="M401">
        <f t="shared" si="88"/>
        <v>0.7538311839557198</v>
      </c>
      <c r="N401">
        <f t="shared" si="91"/>
        <v>14.790810301309591</v>
      </c>
      <c r="O401">
        <f t="shared" si="88"/>
        <v>8.0210664543552408</v>
      </c>
      <c r="P401">
        <f t="shared" si="88"/>
        <v>5.6050790263434473</v>
      </c>
      <c r="Q401">
        <f t="shared" si="88"/>
        <v>7.7087807288538217</v>
      </c>
      <c r="R401">
        <f t="shared" si="89"/>
        <v>0.36785741304379965</v>
      </c>
      <c r="S401">
        <f t="shared" si="89"/>
        <v>0.25514070654182408</v>
      </c>
      <c r="T401">
        <f t="shared" si="91"/>
        <v>1.2463716484399155E-3</v>
      </c>
      <c r="U401">
        <f t="shared" si="95"/>
        <v>38.194011674751273</v>
      </c>
      <c r="V401">
        <f t="shared" si="94"/>
        <v>4.5069215589439224</v>
      </c>
      <c r="W401">
        <f t="shared" si="90"/>
        <v>20.312341938473516</v>
      </c>
    </row>
    <row r="402" spans="1:23" x14ac:dyDescent="0.3">
      <c r="A402">
        <v>949.34999999998195</v>
      </c>
      <c r="B402" s="4">
        <v>145</v>
      </c>
      <c r="C402">
        <f t="shared" si="92"/>
        <v>102.2234132313979</v>
      </c>
      <c r="D402">
        <f t="shared" si="93"/>
        <v>280.16013379566073</v>
      </c>
      <c r="E402">
        <f t="shared" si="87"/>
        <v>42.776586768602101</v>
      </c>
      <c r="F402">
        <f t="shared" si="85"/>
        <v>4.1655946448068447E-35</v>
      </c>
      <c r="G402">
        <f t="shared" si="85"/>
        <v>3.5104581395589095E-25</v>
      </c>
      <c r="H402">
        <f t="shared" si="85"/>
        <v>8.2089876663926858E-18</v>
      </c>
      <c r="I402">
        <f t="shared" si="85"/>
        <v>8.5104297813868344E-12</v>
      </c>
      <c r="J402">
        <f t="shared" si="85"/>
        <v>4.3975659509456138E-7</v>
      </c>
      <c r="K402">
        <f t="shared" si="91"/>
        <v>4.2489356487334572E-4</v>
      </c>
      <c r="L402">
        <f t="shared" si="91"/>
        <v>0.61057699254736797</v>
      </c>
      <c r="M402">
        <f t="shared" si="88"/>
        <v>0.65473878540412911</v>
      </c>
      <c r="N402">
        <f t="shared" si="91"/>
        <v>14.265030646244796</v>
      </c>
      <c r="O402">
        <f t="shared" si="88"/>
        <v>7.6473463644879294</v>
      </c>
      <c r="P402">
        <f t="shared" si="88"/>
        <v>5.8495831911293346</v>
      </c>
      <c r="Q402">
        <f t="shared" si="88"/>
        <v>8.0217190942054319</v>
      </c>
      <c r="R402">
        <f t="shared" si="89"/>
        <v>0.41341379902841457</v>
      </c>
      <c r="S402">
        <f t="shared" si="89"/>
        <v>0.29012157965436652</v>
      </c>
      <c r="T402">
        <f t="shared" si="91"/>
        <v>1.5099114841755292E-3</v>
      </c>
      <c r="U402">
        <f t="shared" si="95"/>
        <v>37.754465697515933</v>
      </c>
      <c r="V402">
        <f t="shared" si="94"/>
        <v>5.0221210710861683</v>
      </c>
      <c r="W402">
        <f t="shared" si="90"/>
        <v>25.221700052647684</v>
      </c>
    </row>
    <row r="403" spans="1:23" x14ac:dyDescent="0.3">
      <c r="A403">
        <v>949.39999999998201</v>
      </c>
      <c r="B403" s="4">
        <v>124</v>
      </c>
      <c r="C403">
        <f t="shared" si="92"/>
        <v>102.14775969649099</v>
      </c>
      <c r="D403">
        <f t="shared" si="93"/>
        <v>280.11013379566066</v>
      </c>
      <c r="E403">
        <f t="shared" si="87"/>
        <v>21.852240303509006</v>
      </c>
      <c r="F403">
        <f t="shared" si="85"/>
        <v>2.15517720812358E-35</v>
      </c>
      <c r="G403">
        <f t="shared" si="85"/>
        <v>1.9967368911678223E-25</v>
      </c>
      <c r="H403">
        <f t="shared" si="85"/>
        <v>5.0953592802938366E-18</v>
      </c>
      <c r="I403">
        <f t="shared" si="85"/>
        <v>5.7337665438543273E-12</v>
      </c>
      <c r="J403">
        <f t="shared" si="85"/>
        <v>3.2194897299895066E-7</v>
      </c>
      <c r="K403">
        <f t="shared" si="91"/>
        <v>3.3263455975472001E-4</v>
      </c>
      <c r="L403">
        <f t="shared" si="91"/>
        <v>0.5393206441091617</v>
      </c>
      <c r="M403">
        <f t="shared" si="88"/>
        <v>0.56712670193647852</v>
      </c>
      <c r="N403">
        <f t="shared" si="91"/>
        <v>13.726289861550748</v>
      </c>
      <c r="O403">
        <f t="shared" si="88"/>
        <v>7.2712230117199486</v>
      </c>
      <c r="P403">
        <f t="shared" si="88"/>
        <v>6.0907085488208024</v>
      </c>
      <c r="Q403">
        <f t="shared" si="88"/>
        <v>8.3246745636872763</v>
      </c>
      <c r="R403">
        <f t="shared" si="89"/>
        <v>0.46354311994207631</v>
      </c>
      <c r="S403">
        <f t="shared" si="89"/>
        <v>0.32900187336584841</v>
      </c>
      <c r="T403">
        <f t="shared" si="91"/>
        <v>1.8249674802958398E-3</v>
      </c>
      <c r="U403">
        <f t="shared" si="95"/>
        <v>37.314046249127102</v>
      </c>
      <c r="V403">
        <f t="shared" si="94"/>
        <v>-15.461805945618096</v>
      </c>
      <c r="W403">
        <f t="shared" si="90"/>
        <v>239.06744309995111</v>
      </c>
    </row>
    <row r="404" spans="1:23" x14ac:dyDescent="0.3">
      <c r="A404">
        <v>949.44999999998197</v>
      </c>
      <c r="B404" s="4">
        <v>107</v>
      </c>
      <c r="C404">
        <f t="shared" si="92"/>
        <v>102.07210616158432</v>
      </c>
      <c r="D404">
        <f t="shared" si="93"/>
        <v>280.0601337956607</v>
      </c>
      <c r="E404">
        <f t="shared" si="87"/>
        <v>4.9278938384156845</v>
      </c>
      <c r="F404">
        <f t="shared" si="85"/>
        <v>1.1121968467535209E-35</v>
      </c>
      <c r="G404">
        <f t="shared" si="85"/>
        <v>1.13284522871202E-25</v>
      </c>
      <c r="H404">
        <f t="shared" si="85"/>
        <v>3.1546611372406088E-18</v>
      </c>
      <c r="I404">
        <f t="shared" si="85"/>
        <v>3.8531970079866199E-12</v>
      </c>
      <c r="J404">
        <f t="shared" si="85"/>
        <v>2.3510097024164225E-7</v>
      </c>
      <c r="K404">
        <f t="shared" si="91"/>
        <v>2.5970041432407545E-4</v>
      </c>
      <c r="L404">
        <f t="shared" si="91"/>
        <v>0.4752841904786983</v>
      </c>
      <c r="M404">
        <f t="shared" si="88"/>
        <v>0.48990309211025457</v>
      </c>
      <c r="N404">
        <f t="shared" si="91"/>
        <v>13.177509480239747</v>
      </c>
      <c r="O404">
        <f t="shared" si="88"/>
        <v>6.8948087927514674</v>
      </c>
      <c r="P404">
        <f t="shared" si="88"/>
        <v>6.3271834934498541</v>
      </c>
      <c r="Q404">
        <f t="shared" si="88"/>
        <v>8.6155922594398913</v>
      </c>
      <c r="R404">
        <f t="shared" si="89"/>
        <v>0.5185552378209729</v>
      </c>
      <c r="S404">
        <f t="shared" si="89"/>
        <v>0.37207866315560884</v>
      </c>
      <c r="T404">
        <f t="shared" si="91"/>
        <v>2.2006880569432502E-3</v>
      </c>
      <c r="U404">
        <f t="shared" si="95"/>
        <v>36.873375833022592</v>
      </c>
      <c r="V404">
        <f t="shared" si="94"/>
        <v>-31.945481994606908</v>
      </c>
      <c r="W404">
        <f t="shared" si="90"/>
        <v>1020.5138198677541</v>
      </c>
    </row>
    <row r="405" spans="1:23" x14ac:dyDescent="0.3">
      <c r="A405">
        <v>949.49999999998204</v>
      </c>
      <c r="B405" s="4">
        <v>126</v>
      </c>
      <c r="C405">
        <f t="shared" si="92"/>
        <v>101.99645262667718</v>
      </c>
      <c r="D405">
        <f t="shared" si="93"/>
        <v>280.01013379566064</v>
      </c>
      <c r="E405">
        <f t="shared" si="87"/>
        <v>24.003547373322817</v>
      </c>
      <c r="F405">
        <f t="shared" si="85"/>
        <v>5.7249675321543044E-36</v>
      </c>
      <c r="G405">
        <f t="shared" si="85"/>
        <v>6.4108115759006703E-26</v>
      </c>
      <c r="H405">
        <f t="shared" si="85"/>
        <v>1.9481541319874622E-18</v>
      </c>
      <c r="I405">
        <f t="shared" si="85"/>
        <v>2.5828258075308993E-12</v>
      </c>
      <c r="J405">
        <f t="shared" si="85"/>
        <v>1.712436568501709E-7</v>
      </c>
      <c r="K405">
        <f t="shared" si="91"/>
        <v>2.0220690118376541E-4</v>
      </c>
      <c r="L405">
        <f t="shared" si="91"/>
        <v>0.41788752565679921</v>
      </c>
      <c r="M405">
        <f t="shared" si="88"/>
        <v>0.42204457621514535</v>
      </c>
      <c r="N405">
        <f t="shared" si="91"/>
        <v>12.621565450730989</v>
      </c>
      <c r="O405">
        <f t="shared" si="88"/>
        <v>6.520111859341637</v>
      </c>
      <c r="P405">
        <f t="shared" si="88"/>
        <v>6.5577182835571826</v>
      </c>
      <c r="Q405">
        <f t="shared" si="88"/>
        <v>8.8924425480737845</v>
      </c>
      <c r="R405">
        <f t="shared" si="89"/>
        <v>0.57876148991655552</v>
      </c>
      <c r="S405">
        <f t="shared" si="89"/>
        <v>0.41965192460964834</v>
      </c>
      <c r="T405">
        <f t="shared" si="91"/>
        <v>2.6476559983543107E-3</v>
      </c>
      <c r="U405">
        <f t="shared" si="95"/>
        <v>36.433033692247513</v>
      </c>
      <c r="V405">
        <f t="shared" si="94"/>
        <v>-12.429486318924695</v>
      </c>
      <c r="W405">
        <f t="shared" si="90"/>
        <v>154.49213015233619</v>
      </c>
    </row>
    <row r="406" spans="1:23" x14ac:dyDescent="0.3">
      <c r="A406">
        <v>949.54999999998199</v>
      </c>
      <c r="B406" s="4">
        <v>118</v>
      </c>
      <c r="C406">
        <f t="shared" si="92"/>
        <v>101.9207990917705</v>
      </c>
      <c r="D406">
        <f t="shared" si="93"/>
        <v>279.96013379566068</v>
      </c>
      <c r="E406">
        <f t="shared" si="87"/>
        <v>16.079200908229495</v>
      </c>
      <c r="F406">
        <f t="shared" si="85"/>
        <v>2.939389180470251E-36</v>
      </c>
      <c r="G406">
        <f t="shared" si="85"/>
        <v>3.618662998859513E-26</v>
      </c>
      <c r="H406">
        <f t="shared" si="85"/>
        <v>1.2000148126739284E-18</v>
      </c>
      <c r="I406">
        <f t="shared" si="85"/>
        <v>1.7268782305762446E-12</v>
      </c>
      <c r="J406">
        <f t="shared" si="85"/>
        <v>1.244134290609313E-7</v>
      </c>
      <c r="K406">
        <f t="shared" si="91"/>
        <v>1.5701363308245862E-4</v>
      </c>
      <c r="L406">
        <f t="shared" si="91"/>
        <v>0.36657695619923697</v>
      </c>
      <c r="M406">
        <f t="shared" si="88"/>
        <v>0.36259726510753965</v>
      </c>
      <c r="N406">
        <f t="shared" si="91"/>
        <v>12.061264039602063</v>
      </c>
      <c r="O406">
        <f t="shared" si="88"/>
        <v>6.1490202628843296</v>
      </c>
      <c r="P406">
        <f t="shared" si="88"/>
        <v>6.7810164290966597</v>
      </c>
      <c r="Q406">
        <f t="shared" si="88"/>
        <v>9.1532443545194724</v>
      </c>
      <c r="R406">
        <f t="shared" si="89"/>
        <v>0.64447183363278893</v>
      </c>
      <c r="S406">
        <f t="shared" si="89"/>
        <v>0.47202144508663779</v>
      </c>
      <c r="T406">
        <f t="shared" si="91"/>
        <v>3.1780764789205614E-3</v>
      </c>
      <c r="U406">
        <f t="shared" si="95"/>
        <v>35.99354780065589</v>
      </c>
      <c r="V406">
        <f t="shared" si="94"/>
        <v>-19.914346892426394</v>
      </c>
      <c r="W406">
        <f t="shared" si="90"/>
        <v>396.58121215189277</v>
      </c>
    </row>
    <row r="407" spans="1:23" x14ac:dyDescent="0.3">
      <c r="A407">
        <v>949.59999999998195</v>
      </c>
      <c r="B407" s="4">
        <v>112</v>
      </c>
      <c r="C407">
        <f t="shared" si="92"/>
        <v>101.8451455568636</v>
      </c>
      <c r="D407">
        <f t="shared" si="93"/>
        <v>279.91013379566073</v>
      </c>
      <c r="E407">
        <f t="shared" si="87"/>
        <v>10.154854443136401</v>
      </c>
      <c r="F407">
        <f t="shared" si="85"/>
        <v>1.5053373909703975E-36</v>
      </c>
      <c r="G407">
        <f t="shared" si="85"/>
        <v>2.0373984043878921E-26</v>
      </c>
      <c r="H407">
        <f t="shared" si="85"/>
        <v>7.372972168393261E-19</v>
      </c>
      <c r="I407">
        <f t="shared" si="85"/>
        <v>1.1516513125612023E-12</v>
      </c>
      <c r="J407">
        <f t="shared" si="85"/>
        <v>9.0159754731693942E-8</v>
      </c>
      <c r="K407">
        <f t="shared" si="91"/>
        <v>1.2158970633456376E-4</v>
      </c>
      <c r="L407">
        <f t="shared" si="91"/>
        <v>0.32082679236888823</v>
      </c>
      <c r="M407">
        <f t="shared" si="88"/>
        <v>0.31067677093905571</v>
      </c>
      <c r="N407">
        <f t="shared" si="91"/>
        <v>11.499319507661815</v>
      </c>
      <c r="O407">
        <f t="shared" si="88"/>
        <v>5.7832885259051485</v>
      </c>
      <c r="P407">
        <f t="shared" si="88"/>
        <v>6.9957865854202064</v>
      </c>
      <c r="Q407">
        <f t="shared" si="88"/>
        <v>9.3960885868143169</v>
      </c>
      <c r="R407">
        <f t="shared" si="89"/>
        <v>0.71599167341924097</v>
      </c>
      <c r="S407">
        <f t="shared" si="89"/>
        <v>0.52948333897167754</v>
      </c>
      <c r="T407">
        <f t="shared" si="91"/>
        <v>3.8059830085674798E-3</v>
      </c>
      <c r="U407">
        <f t="shared" si="95"/>
        <v>35.555389444376161</v>
      </c>
      <c r="V407">
        <f t="shared" si="94"/>
        <v>-25.40053500123976</v>
      </c>
      <c r="W407">
        <f t="shared" si="90"/>
        <v>645.18717834920608</v>
      </c>
    </row>
    <row r="408" spans="1:23" x14ac:dyDescent="0.3">
      <c r="A408">
        <v>949.64999999998201</v>
      </c>
      <c r="B408" s="4">
        <v>121</v>
      </c>
      <c r="C408">
        <f t="shared" si="92"/>
        <v>101.76949202195669</v>
      </c>
      <c r="D408">
        <f t="shared" si="93"/>
        <v>279.86013379566066</v>
      </c>
      <c r="E408">
        <f t="shared" si="87"/>
        <v>19.230507978043306</v>
      </c>
      <c r="F408">
        <f t="shared" si="85"/>
        <v>7.6895920791425619E-37</v>
      </c>
      <c r="G408">
        <f t="shared" si="85"/>
        <v>1.1441856016545988E-26</v>
      </c>
      <c r="H408">
        <f t="shared" si="85"/>
        <v>4.5184686855411952E-19</v>
      </c>
      <c r="I408">
        <f t="shared" si="85"/>
        <v>7.6607800561868516E-13</v>
      </c>
      <c r="J408">
        <f t="shared" si="85"/>
        <v>6.5170473690779339E-8</v>
      </c>
      <c r="K408">
        <f t="shared" si="91"/>
        <v>9.3901885818467495E-5</v>
      </c>
      <c r="L408">
        <f t="shared" si="91"/>
        <v>0.28014044388420056</v>
      </c>
      <c r="M408">
        <f t="shared" si="88"/>
        <v>0.26546734046495746</v>
      </c>
      <c r="N408">
        <f t="shared" si="91"/>
        <v>10.938333785850155</v>
      </c>
      <c r="O408">
        <f t="shared" si="88"/>
        <v>5.4245267214269361</v>
      </c>
      <c r="P408">
        <f t="shared" si="88"/>
        <v>7.2007548058588977</v>
      </c>
      <c r="Q408">
        <f t="shared" si="88"/>
        <v>9.6191612879011856</v>
      </c>
      <c r="R408">
        <f t="shared" si="89"/>
        <v>0.79361837896653642</v>
      </c>
      <c r="S408">
        <f t="shared" si="89"/>
        <v>0.59232617618857297</v>
      </c>
      <c r="T408">
        <f t="shared" si="91"/>
        <v>4.5474618142723197E-3</v>
      </c>
      <c r="U408">
        <f t="shared" si="95"/>
        <v>35.118970369412764</v>
      </c>
      <c r="V408">
        <f t="shared" si="94"/>
        <v>-15.888462391369458</v>
      </c>
      <c r="W408">
        <f t="shared" si="90"/>
        <v>252.44323716196169</v>
      </c>
    </row>
    <row r="409" spans="1:23" x14ac:dyDescent="0.3">
      <c r="A409">
        <v>949.69999999998197</v>
      </c>
      <c r="B409" s="4">
        <v>117</v>
      </c>
      <c r="C409">
        <f t="shared" si="92"/>
        <v>101.69383848704979</v>
      </c>
      <c r="D409">
        <f t="shared" si="93"/>
        <v>279.8101337956607</v>
      </c>
      <c r="E409">
        <f t="shared" si="87"/>
        <v>15.306161512950212</v>
      </c>
      <c r="F409">
        <f t="shared" si="85"/>
        <v>3.9180091783181379E-37</v>
      </c>
      <c r="G409">
        <f t="shared" si="85"/>
        <v>6.4092865639575414E-27</v>
      </c>
      <c r="H409">
        <f t="shared" si="85"/>
        <v>2.7620571082504265E-19</v>
      </c>
      <c r="I409">
        <f t="shared" si="85"/>
        <v>5.0829715077242214E-13</v>
      </c>
      <c r="J409">
        <f t="shared" si="85"/>
        <v>4.6987433970090845E-8</v>
      </c>
      <c r="K409">
        <f t="shared" si="91"/>
        <v>7.2321908257785063E-5</v>
      </c>
      <c r="L409">
        <f t="shared" si="91"/>
        <v>0.24405106686704151</v>
      </c>
      <c r="M409">
        <f t="shared" si="88"/>
        <v>0.2262202474577002</v>
      </c>
      <c r="N409">
        <f t="shared" si="91"/>
        <v>10.380778336185628</v>
      </c>
      <c r="O409">
        <f t="shared" si="88"/>
        <v>5.0741920903465259</v>
      </c>
      <c r="P409">
        <f t="shared" si="88"/>
        <v>7.394676993343972</v>
      </c>
      <c r="Q409">
        <f t="shared" si="88"/>
        <v>9.820766124021155</v>
      </c>
      <c r="R409">
        <f t="shared" si="89"/>
        <v>0.87763751036904492</v>
      </c>
      <c r="S409">
        <f t="shared" si="89"/>
        <v>0.66082674266113062</v>
      </c>
      <c r="T409">
        <f t="shared" si="91"/>
        <v>5.4208949533486915E-3</v>
      </c>
      <c r="U409">
        <f t="shared" si="95"/>
        <v>34.684642375101745</v>
      </c>
      <c r="V409">
        <f t="shared" si="94"/>
        <v>-19.378480862151534</v>
      </c>
      <c r="W409">
        <f t="shared" si="90"/>
        <v>375.52552052477324</v>
      </c>
    </row>
    <row r="410" spans="1:23" x14ac:dyDescent="0.3">
      <c r="A410">
        <v>949.74999999998204</v>
      </c>
      <c r="B410" s="4">
        <v>120</v>
      </c>
      <c r="C410">
        <f t="shared" si="92"/>
        <v>101.61818495214288</v>
      </c>
      <c r="D410">
        <f t="shared" si="93"/>
        <v>279.76013379566064</v>
      </c>
      <c r="E410">
        <f t="shared" si="87"/>
        <v>18.381815047857117</v>
      </c>
      <c r="F410">
        <f t="shared" si="85"/>
        <v>1.9912247924938768E-37</v>
      </c>
      <c r="G410">
        <f t="shared" si="85"/>
        <v>3.5810929667450743E-27</v>
      </c>
      <c r="H410">
        <f t="shared" si="85"/>
        <v>1.6840955389914629E-19</v>
      </c>
      <c r="I410">
        <f t="shared" si="85"/>
        <v>3.3639927528207904E-13</v>
      </c>
      <c r="J410">
        <f t="shared" si="85"/>
        <v>3.379132908583289E-8</v>
      </c>
      <c r="K410">
        <f t="shared" si="91"/>
        <v>5.5549927580080955E-5</v>
      </c>
      <c r="L410">
        <f t="shared" si="91"/>
        <v>0.21212180959105148</v>
      </c>
      <c r="M410">
        <f t="shared" si="88"/>
        <v>0.19225157443436466</v>
      </c>
      <c r="N410">
        <f t="shared" si="91"/>
        <v>9.8289783402419211</v>
      </c>
      <c r="O410">
        <f t="shared" si="88"/>
        <v>4.7335831784416129</v>
      </c>
      <c r="P410">
        <f t="shared" si="88"/>
        <v>7.5763513830215734</v>
      </c>
      <c r="Q410">
        <f t="shared" si="88"/>
        <v>9.9993458211627093</v>
      </c>
      <c r="R410">
        <f t="shared" si="89"/>
        <v>0.96831877264684285</v>
      </c>
      <c r="S410">
        <f t="shared" si="89"/>
        <v>0.73524546112424516</v>
      </c>
      <c r="T410">
        <f t="shared" si="91"/>
        <v>6.4472221827237405E-3</v>
      </c>
      <c r="U410">
        <f t="shared" si="95"/>
        <v>34.252699146566286</v>
      </c>
      <c r="V410">
        <f t="shared" si="94"/>
        <v>-15.870884098709169</v>
      </c>
      <c r="W410">
        <f t="shared" si="90"/>
        <v>251.88496207465954</v>
      </c>
    </row>
    <row r="411" spans="1:23" x14ac:dyDescent="0.3">
      <c r="A411">
        <v>949.79999999998199</v>
      </c>
      <c r="B411" s="4">
        <v>114</v>
      </c>
      <c r="C411">
        <f t="shared" si="92"/>
        <v>101.54253141723621</v>
      </c>
      <c r="D411">
        <f t="shared" si="93"/>
        <v>279.71013379566068</v>
      </c>
      <c r="E411">
        <f t="shared" si="87"/>
        <v>12.457468582763795</v>
      </c>
      <c r="F411">
        <f t="shared" si="85"/>
        <v>1.009410522315609E-37</v>
      </c>
      <c r="G411">
        <f t="shared" si="85"/>
        <v>1.9957870315755391E-27</v>
      </c>
      <c r="H411">
        <f t="shared" si="85"/>
        <v>1.0242205653168576E-19</v>
      </c>
      <c r="I411">
        <f t="shared" si="85"/>
        <v>2.2206756085767203E-13</v>
      </c>
      <c r="J411">
        <f t="shared" si="85"/>
        <v>2.4239380379094183E-8</v>
      </c>
      <c r="K411">
        <f t="shared" si="91"/>
        <v>4.2551529500630746E-5</v>
      </c>
      <c r="L411">
        <f t="shared" si="91"/>
        <v>0.18394570468859603</v>
      </c>
      <c r="M411">
        <f t="shared" si="88"/>
        <v>0.16293950587794481</v>
      </c>
      <c r="N411">
        <f t="shared" si="91"/>
        <v>9.2850993143726352</v>
      </c>
      <c r="O411">
        <f t="shared" si="88"/>
        <v>4.4038364293973649</v>
      </c>
      <c r="P411">
        <f t="shared" si="88"/>
        <v>7.7446308821779608</v>
      </c>
      <c r="Q411">
        <f t="shared" si="88"/>
        <v>10.153502171485755</v>
      </c>
      <c r="R411">
        <f t="shared" si="89"/>
        <v>1.0659117290499651</v>
      </c>
      <c r="S411">
        <f t="shared" si="89"/>
        <v>0.81582151091643607</v>
      </c>
      <c r="T411">
        <f t="shared" si="91"/>
        <v>7.650221282921147E-3</v>
      </c>
      <c r="U411">
        <f t="shared" si="95"/>
        <v>33.823380045018688</v>
      </c>
      <c r="V411">
        <f t="shared" si="94"/>
        <v>-21.365911462254893</v>
      </c>
      <c r="W411">
        <f t="shared" si="90"/>
        <v>456.50217261291499</v>
      </c>
    </row>
    <row r="412" spans="1:23" x14ac:dyDescent="0.3">
      <c r="A412">
        <v>949.84999999998195</v>
      </c>
      <c r="B412" s="4">
        <v>124</v>
      </c>
      <c r="C412">
        <f t="shared" si="92"/>
        <v>101.4668778823293</v>
      </c>
      <c r="D412">
        <f t="shared" si="93"/>
        <v>279.66013379566073</v>
      </c>
      <c r="E412">
        <f t="shared" si="87"/>
        <v>22.5331221176707</v>
      </c>
      <c r="F412">
        <f t="shared" si="85"/>
        <v>5.1039693637749357E-38</v>
      </c>
      <c r="G412">
        <f t="shared" si="85"/>
        <v>1.1094442703969546E-27</v>
      </c>
      <c r="H412">
        <f t="shared" si="85"/>
        <v>6.213165939525495E-20</v>
      </c>
      <c r="I412">
        <f t="shared" si="85"/>
        <v>1.4622037317768478E-13</v>
      </c>
      <c r="J412">
        <f t="shared" si="85"/>
        <v>1.734324857474313E-8</v>
      </c>
      <c r="K412">
        <f t="shared" si="91"/>
        <v>3.250610330997941E-5</v>
      </c>
      <c r="L412">
        <f t="shared" si="91"/>
        <v>0.15914525469859231</v>
      </c>
      <c r="M412">
        <f t="shared" si="88"/>
        <v>0.13772124581019096</v>
      </c>
      <c r="N412">
        <f t="shared" si="91"/>
        <v>8.7511362078600303</v>
      </c>
      <c r="O412">
        <f t="shared" si="88"/>
        <v>4.0859251290807288</v>
      </c>
      <c r="P412">
        <f t="shared" si="88"/>
        <v>7.8984350912661672</v>
      </c>
      <c r="Q412">
        <f t="shared" si="88"/>
        <v>10.28201425068041</v>
      </c>
      <c r="R412">
        <f t="shared" si="89"/>
        <v>1.1706413098086674</v>
      </c>
      <c r="S412">
        <f t="shared" si="89"/>
        <v>0.9027676959563411</v>
      </c>
      <c r="T412">
        <f t="shared" si="91"/>
        <v>9.0568061528861123E-3</v>
      </c>
      <c r="U412">
        <f t="shared" si="95"/>
        <v>33.396875514760715</v>
      </c>
      <c r="V412">
        <f t="shared" si="94"/>
        <v>-10.863753397090015</v>
      </c>
      <c r="W412">
        <f t="shared" si="90"/>
        <v>118.02113787278485</v>
      </c>
    </row>
    <row r="413" spans="1:23" x14ac:dyDescent="0.3">
      <c r="A413">
        <v>949.89999999998201</v>
      </c>
      <c r="B413" s="4">
        <v>105</v>
      </c>
      <c r="C413">
        <f t="shared" si="92"/>
        <v>101.39122434742239</v>
      </c>
      <c r="D413">
        <f t="shared" si="93"/>
        <v>279.61013379566066</v>
      </c>
      <c r="E413">
        <f t="shared" si="87"/>
        <v>3.6087756525776058</v>
      </c>
      <c r="F413">
        <f t="shared" si="85"/>
        <v>2.5741922879667006E-38</v>
      </c>
      <c r="G413">
        <f t="shared" si="85"/>
        <v>6.1516197367882714E-28</v>
      </c>
      <c r="H413">
        <f t="shared" si="85"/>
        <v>3.7594568845030708E-20</v>
      </c>
      <c r="I413">
        <f t="shared" si="85"/>
        <v>9.603363066622075E-14</v>
      </c>
      <c r="J413">
        <f t="shared" si="85"/>
        <v>1.2377475580492355E-8</v>
      </c>
      <c r="K413">
        <f t="shared" si="91"/>
        <v>2.4764679120143309E-5</v>
      </c>
      <c r="L413">
        <f t="shared" si="91"/>
        <v>0.13737175636549628</v>
      </c>
      <c r="M413">
        <f t="shared" si="88"/>
        <v>0.116089662374129</v>
      </c>
      <c r="N413">
        <f t="shared" si="91"/>
        <v>8.2289049984401981</v>
      </c>
      <c r="O413">
        <f t="shared" si="88"/>
        <v>3.7806605600649088</v>
      </c>
      <c r="P413">
        <f t="shared" si="88"/>
        <v>8.0367618304622397</v>
      </c>
      <c r="Q413">
        <f t="shared" si="88"/>
        <v>10.383854514478433</v>
      </c>
      <c r="R413">
        <f t="shared" si="89"/>
        <v>1.2827031602690939</v>
      </c>
      <c r="S413">
        <f t="shared" si="89"/>
        <v>0.99626512075103224</v>
      </c>
      <c r="T413">
        <f t="shared" si="91"/>
        <v>1.0697341549342588E-2</v>
      </c>
      <c r="U413">
        <f t="shared" si="95"/>
        <v>32.973333721811564</v>
      </c>
      <c r="V413">
        <f t="shared" si="94"/>
        <v>-29.364558069233958</v>
      </c>
      <c r="W413">
        <f t="shared" si="90"/>
        <v>862.27727060141319</v>
      </c>
    </row>
    <row r="414" spans="1:23" x14ac:dyDescent="0.3">
      <c r="A414">
        <v>949.94999999998197</v>
      </c>
      <c r="B414" s="4">
        <v>120</v>
      </c>
      <c r="C414">
        <f t="shared" si="92"/>
        <v>101.31557081251549</v>
      </c>
      <c r="D414">
        <f t="shared" si="93"/>
        <v>279.5601337956607</v>
      </c>
      <c r="E414">
        <f t="shared" si="87"/>
        <v>18.684429187484511</v>
      </c>
      <c r="F414">
        <f t="shared" si="85"/>
        <v>1.2949905687500311E-38</v>
      </c>
      <c r="G414">
        <f t="shared" si="85"/>
        <v>3.4022495581089074E-28</v>
      </c>
      <c r="H414">
        <f t="shared" si="85"/>
        <v>2.2689762959329599E-20</v>
      </c>
      <c r="I414">
        <f t="shared" si="85"/>
        <v>6.2911711916289742E-14</v>
      </c>
      <c r="J414">
        <f t="shared" si="85"/>
        <v>8.8110243675010082E-9</v>
      </c>
      <c r="K414">
        <f t="shared" si="91"/>
        <v>1.8815621010902819E-5</v>
      </c>
      <c r="L414">
        <f t="shared" si="91"/>
        <v>0.11830440703507303</v>
      </c>
      <c r="M414">
        <f t="shared" si="88"/>
        <v>9.7589751351483789E-2</v>
      </c>
      <c r="N414">
        <f t="shared" si="91"/>
        <v>7.7200367597803803</v>
      </c>
      <c r="O414">
        <f t="shared" si="88"/>
        <v>3.4886951944943658</v>
      </c>
      <c r="P414">
        <f t="shared" si="88"/>
        <v>8.1586980001360203</v>
      </c>
      <c r="Q414">
        <f t="shared" si="88"/>
        <v>10.458202477590174</v>
      </c>
      <c r="R414">
        <f t="shared" si="89"/>
        <v>1.4022588795501838</v>
      </c>
      <c r="S414">
        <f t="shared" si="89"/>
        <v>1.0964577447711386</v>
      </c>
      <c r="T414">
        <f t="shared" si="91"/>
        <v>1.2605972841079921E-2</v>
      </c>
      <c r="U414">
        <f t="shared" si="95"/>
        <v>32.552868011982</v>
      </c>
      <c r="V414">
        <f t="shared" si="94"/>
        <v>-13.868438824497488</v>
      </c>
      <c r="W414">
        <f t="shared" si="90"/>
        <v>192.33359542882928</v>
      </c>
    </row>
    <row r="415" spans="1:23" x14ac:dyDescent="0.3">
      <c r="A415">
        <v>949.99999999998204</v>
      </c>
      <c r="B415" s="4">
        <v>134</v>
      </c>
      <c r="C415">
        <f t="shared" si="92"/>
        <v>101.23991727760858</v>
      </c>
      <c r="D415">
        <f t="shared" si="93"/>
        <v>279.51013379566064</v>
      </c>
      <c r="E415">
        <f t="shared" si="87"/>
        <v>32.760082722391417</v>
      </c>
      <c r="F415">
        <f t="shared" si="85"/>
        <v>6.4980780108569377E-39</v>
      </c>
      <c r="G415">
        <f t="shared" si="85"/>
        <v>1.8768758477569477E-28</v>
      </c>
      <c r="H415">
        <f t="shared" si="85"/>
        <v>1.3659270444362504E-20</v>
      </c>
      <c r="I415">
        <f t="shared" si="85"/>
        <v>4.1108568390455389E-14</v>
      </c>
      <c r="J415">
        <f t="shared" si="85"/>
        <v>6.2562402949652746E-9</v>
      </c>
      <c r="K415">
        <f t="shared" si="91"/>
        <v>1.4256813430816447E-5</v>
      </c>
      <c r="L415">
        <f t="shared" si="91"/>
        <v>0.10164923396282907</v>
      </c>
      <c r="M415">
        <f t="shared" si="88"/>
        <v>8.1814999606594815E-2</v>
      </c>
      <c r="N415">
        <f t="shared" si="91"/>
        <v>7.2259741383081151</v>
      </c>
      <c r="O415">
        <f t="shared" si="88"/>
        <v>3.210527728243612</v>
      </c>
      <c r="P415">
        <f t="shared" si="88"/>
        <v>8.2634296108340379</v>
      </c>
      <c r="Q415">
        <f t="shared" si="88"/>
        <v>10.504455720398029</v>
      </c>
      <c r="R415">
        <f t="shared" si="89"/>
        <v>1.5294312077867103</v>
      </c>
      <c r="S415">
        <f t="shared" si="89"/>
        <v>1.2034468955498134</v>
      </c>
      <c r="T415">
        <f t="shared" si="91"/>
        <v>1.4820968584118677E-2</v>
      </c>
      <c r="U415">
        <f t="shared" si="95"/>
        <v>32.135564766343578</v>
      </c>
      <c r="V415">
        <f t="shared" si="94"/>
        <v>0.62451795604783911</v>
      </c>
      <c r="W415">
        <f t="shared" si="90"/>
        <v>0.39002267742617069</v>
      </c>
    </row>
    <row r="416" spans="1:23" x14ac:dyDescent="0.3">
      <c r="A416">
        <v>950.04999999998199</v>
      </c>
      <c r="B416" s="4">
        <v>110</v>
      </c>
      <c r="C416">
        <f t="shared" si="92"/>
        <v>101.16426374270168</v>
      </c>
      <c r="D416">
        <f t="shared" si="93"/>
        <v>279.46013379566068</v>
      </c>
      <c r="E416">
        <f t="shared" si="87"/>
        <v>8.835736257298322</v>
      </c>
      <c r="F416">
        <f t="shared" si="85"/>
        <v>3.2523399277343477E-39</v>
      </c>
      <c r="G416">
        <f t="shared" si="85"/>
        <v>1.0327557454923088E-28</v>
      </c>
      <c r="H416">
        <f t="shared" si="85"/>
        <v>8.2019618244648165E-21</v>
      </c>
      <c r="I416">
        <f t="shared" si="85"/>
        <v>2.6793280883004611E-14</v>
      </c>
      <c r="J416">
        <f t="shared" si="85"/>
        <v>4.4309120997767334E-9</v>
      </c>
      <c r="K416">
        <f t="shared" si="91"/>
        <v>1.0773192837279285E-5</v>
      </c>
      <c r="L416">
        <f t="shared" si="91"/>
        <v>8.7137884464793425E-2</v>
      </c>
      <c r="M416">
        <f t="shared" si="88"/>
        <v>6.8403718587820656E-2</v>
      </c>
      <c r="N416">
        <f t="shared" si="91"/>
        <v>6.7479701429057179</v>
      </c>
      <c r="O416">
        <f t="shared" si="88"/>
        <v>2.9465097401361779</v>
      </c>
      <c r="P416">
        <f t="shared" si="88"/>
        <v>8.3502508287702319</v>
      </c>
      <c r="Q416">
        <f t="shared" si="88"/>
        <v>10.522238016884266</v>
      </c>
      <c r="R416">
        <f t="shared" si="89"/>
        <v>1.6642992265031997</v>
      </c>
      <c r="S416">
        <f t="shared" si="89"/>
        <v>1.317285830107447</v>
      </c>
      <c r="T416">
        <f t="shared" si="91"/>
        <v>1.7385073099344658E-2</v>
      </c>
      <c r="U416">
        <f t="shared" si="95"/>
        <v>31.721491239082777</v>
      </c>
      <c r="V416">
        <f t="shared" si="94"/>
        <v>-22.885754981784455</v>
      </c>
      <c r="W416">
        <f t="shared" si="90"/>
        <v>523.75778108627196</v>
      </c>
    </row>
    <row r="417" spans="1:23" x14ac:dyDescent="0.3">
      <c r="A417">
        <v>950.09999999998195</v>
      </c>
      <c r="B417" s="4">
        <v>108</v>
      </c>
      <c r="C417">
        <f t="shared" si="92"/>
        <v>101.088610207795</v>
      </c>
      <c r="D417">
        <f t="shared" si="93"/>
        <v>279.41013379566073</v>
      </c>
      <c r="E417">
        <f t="shared" si="87"/>
        <v>6.911389792205</v>
      </c>
      <c r="F417">
        <f t="shared" si="85"/>
        <v>1.6236769878039274E-39</v>
      </c>
      <c r="G417">
        <f t="shared" si="85"/>
        <v>5.6682942683170464E-29</v>
      </c>
      <c r="H417">
        <f t="shared" si="85"/>
        <v>4.9124786729698147E-21</v>
      </c>
      <c r="I417">
        <f t="shared" si="85"/>
        <v>1.741855547051015E-14</v>
      </c>
      <c r="J417">
        <f t="shared" si="85"/>
        <v>3.1301528316548654E-9</v>
      </c>
      <c r="K417">
        <f t="shared" si="91"/>
        <v>8.1186619592886998E-6</v>
      </c>
      <c r="L417">
        <f t="shared" si="91"/>
        <v>7.4526311696921546E-2</v>
      </c>
      <c r="M417">
        <f t="shared" si="88"/>
        <v>5.7035407457941424E-2</v>
      </c>
      <c r="N417">
        <f t="shared" si="91"/>
        <v>6.2870891207338175</v>
      </c>
      <c r="O417">
        <f t="shared" si="88"/>
        <v>2.6968537466890958</v>
      </c>
      <c r="P417">
        <f t="shared" si="88"/>
        <v>8.4185718962782445</v>
      </c>
      <c r="Q417">
        <f t="shared" si="88"/>
        <v>10.511404430410391</v>
      </c>
      <c r="R417">
        <f t="shared" si="89"/>
        <v>1.8068936425466775</v>
      </c>
      <c r="S417">
        <f t="shared" si="89"/>
        <v>1.4379744424836025</v>
      </c>
      <c r="T417">
        <f t="shared" si="91"/>
        <v>2.0345865553659456E-2</v>
      </c>
      <c r="U417">
        <f t="shared" si="95"/>
        <v>31.310702985642479</v>
      </c>
      <c r="V417">
        <f t="shared" si="94"/>
        <v>-24.399313193437479</v>
      </c>
      <c r="W417">
        <f t="shared" si="90"/>
        <v>595.32648431145219</v>
      </c>
    </row>
    <row r="418" spans="1:23" x14ac:dyDescent="0.3">
      <c r="A418">
        <v>950.14999999998201</v>
      </c>
      <c r="B418" s="4">
        <v>110</v>
      </c>
      <c r="C418">
        <f t="shared" si="92"/>
        <v>101.01295667288809</v>
      </c>
      <c r="D418">
        <f t="shared" si="93"/>
        <v>279.36013379566066</v>
      </c>
      <c r="E418">
        <f t="shared" si="87"/>
        <v>8.9870433271119055</v>
      </c>
      <c r="F418">
        <f t="shared" si="85"/>
        <v>8.0852980656972763E-40</v>
      </c>
      <c r="G418">
        <f t="shared" si="85"/>
        <v>3.1031291562739954E-29</v>
      </c>
      <c r="H418">
        <f t="shared" si="85"/>
        <v>2.9347851102673132E-21</v>
      </c>
      <c r="I418">
        <f t="shared" si="85"/>
        <v>1.1295125728875619E-14</v>
      </c>
      <c r="J418">
        <f t="shared" si="85"/>
        <v>2.2056197684550914E-9</v>
      </c>
      <c r="K418">
        <f t="shared" si="91"/>
        <v>6.1015832598211863E-6</v>
      </c>
      <c r="L418">
        <f t="shared" si="91"/>
        <v>6.3593387552600175E-2</v>
      </c>
      <c r="M418">
        <f t="shared" si="88"/>
        <v>4.7427195363517534E-2</v>
      </c>
      <c r="N418">
        <f t="shared" si="91"/>
        <v>5.844209766443452</v>
      </c>
      <c r="O418">
        <f t="shared" si="88"/>
        <v>2.4616424154261614</v>
      </c>
      <c r="P418">
        <f t="shared" si="88"/>
        <v>8.4679258029112585</v>
      </c>
      <c r="Q418">
        <f t="shared" si="88"/>
        <v>10.472043280804435</v>
      </c>
      <c r="R418">
        <f t="shared" si="89"/>
        <v>1.9571922310529397</v>
      </c>
      <c r="S418">
        <f t="shared" si="89"/>
        <v>1.5654542219066494</v>
      </c>
      <c r="T418">
        <f t="shared" si="91"/>
        <v>2.3756121313243519E-2</v>
      </c>
      <c r="U418">
        <f t="shared" si="95"/>
        <v>30.903250526563149</v>
      </c>
      <c r="V418">
        <f t="shared" si="94"/>
        <v>-21.916207199451243</v>
      </c>
      <c r="W418">
        <f t="shared" si="90"/>
        <v>480.32013800927848</v>
      </c>
    </row>
    <row r="419" spans="1:23" x14ac:dyDescent="0.3">
      <c r="A419">
        <v>950.19999999998197</v>
      </c>
      <c r="B419" s="4">
        <v>118</v>
      </c>
      <c r="C419">
        <f t="shared" si="92"/>
        <v>100.93730313798119</v>
      </c>
      <c r="D419">
        <f t="shared" si="93"/>
        <v>279.3101337956607</v>
      </c>
      <c r="E419">
        <f t="shared" si="87"/>
        <v>17.062696862018811</v>
      </c>
      <c r="F419">
        <f t="shared" si="85"/>
        <v>4.0159207039572552E-40</v>
      </c>
      <c r="G419">
        <f t="shared" si="85"/>
        <v>1.6944939006640194E-29</v>
      </c>
      <c r="H419">
        <f t="shared" si="85"/>
        <v>1.7488180646641887E-21</v>
      </c>
      <c r="I419">
        <f t="shared" si="85"/>
        <v>7.3057145235975727E-15</v>
      </c>
      <c r="J419">
        <f t="shared" si="85"/>
        <v>1.5502025362940359E-9</v>
      </c>
      <c r="K419">
        <f t="shared" si="91"/>
        <v>4.5731840771889742E-6</v>
      </c>
      <c r="L419">
        <f t="shared" si="91"/>
        <v>5.4139470794211823E-2</v>
      </c>
      <c r="M419">
        <f t="shared" si="88"/>
        <v>3.9330402927312866E-2</v>
      </c>
      <c r="N419">
        <f t="shared" si="91"/>
        <v>5.4200299903086728</v>
      </c>
      <c r="O419">
        <f t="shared" si="88"/>
        <v>2.2408386978472659</v>
      </c>
      <c r="P419">
        <f t="shared" si="88"/>
        <v>8.4979736016384422</v>
      </c>
      <c r="Q419">
        <f t="shared" si="88"/>
        <v>10.404474945416268</v>
      </c>
      <c r="R419">
        <f t="shared" si="89"/>
        <v>2.1151155170024669</v>
      </c>
      <c r="S419">
        <f t="shared" si="89"/>
        <v>1.6996035711836548</v>
      </c>
      <c r="T419">
        <f t="shared" si="91"/>
        <v>2.76741705613642E-2</v>
      </c>
      <c r="U419">
        <f t="shared" si="95"/>
        <v>30.499184942413947</v>
      </c>
      <c r="V419">
        <f t="shared" si="94"/>
        <v>-13.436488080395137</v>
      </c>
      <c r="W419">
        <f t="shared" si="90"/>
        <v>180.53921193460059</v>
      </c>
    </row>
    <row r="420" spans="1:23" x14ac:dyDescent="0.3">
      <c r="A420">
        <v>950.24999999998204</v>
      </c>
      <c r="B420" s="4">
        <v>117</v>
      </c>
      <c r="C420">
        <f t="shared" si="92"/>
        <v>100.86164960307428</v>
      </c>
      <c r="D420">
        <f t="shared" si="93"/>
        <v>279.26013379566064</v>
      </c>
      <c r="E420">
        <f t="shared" si="87"/>
        <v>16.138350396925716</v>
      </c>
      <c r="F420">
        <f t="shared" ref="F420:J470" si="96">F$8*EXP(-(($D420-F$9)^2)/(2*F$10^2))</f>
        <v>1.9896052470423665E-40</v>
      </c>
      <c r="G420">
        <f t="shared" si="96"/>
        <v>9.229387122947536E-30</v>
      </c>
      <c r="H420">
        <f t="shared" si="96"/>
        <v>1.0394548959137927E-21</v>
      </c>
      <c r="I420">
        <f t="shared" si="96"/>
        <v>4.7133210267006994E-15</v>
      </c>
      <c r="J420">
        <f t="shared" si="96"/>
        <v>1.0867732379939054E-9</v>
      </c>
      <c r="K420">
        <f t="shared" si="91"/>
        <v>3.418321301724206E-6</v>
      </c>
      <c r="L420">
        <f t="shared" si="91"/>
        <v>4.5984955165139334E-2</v>
      </c>
      <c r="M420">
        <f t="shared" si="88"/>
        <v>3.2527254370077113E-2</v>
      </c>
      <c r="N420">
        <f t="shared" si="91"/>
        <v>5.0150734536574966</v>
      </c>
      <c r="O420">
        <f t="shared" si="88"/>
        <v>2.034296646335644</v>
      </c>
      <c r="P420">
        <f t="shared" si="88"/>
        <v>8.5085082854821241</v>
      </c>
      <c r="Q420">
        <f t="shared" si="88"/>
        <v>10.309247516903811</v>
      </c>
      <c r="R420">
        <f t="shared" si="89"/>
        <v>2.2805227778295034</v>
      </c>
      <c r="S420">
        <f t="shared" si="89"/>
        <v>1.8402335979276847</v>
      </c>
      <c r="T420">
        <f t="shared" si="91"/>
        <v>3.2164248362546707E-2</v>
      </c>
      <c r="U420">
        <f t="shared" si="95"/>
        <v>30.09856215544211</v>
      </c>
      <c r="V420">
        <f t="shared" si="94"/>
        <v>-13.960211758516394</v>
      </c>
      <c r="W420">
        <f t="shared" si="90"/>
        <v>194.88751234261937</v>
      </c>
    </row>
    <row r="421" spans="1:23" x14ac:dyDescent="0.3">
      <c r="A421">
        <v>950.29999999998199</v>
      </c>
      <c r="B421" s="4">
        <v>121</v>
      </c>
      <c r="C421">
        <f t="shared" si="92"/>
        <v>100.78599606816738</v>
      </c>
      <c r="D421">
        <f t="shared" si="93"/>
        <v>279.21013379566068</v>
      </c>
      <c r="E421">
        <f t="shared" si="87"/>
        <v>20.214003931832622</v>
      </c>
      <c r="F421">
        <f t="shared" si="96"/>
        <v>9.8319893845123784E-41</v>
      </c>
      <c r="G421">
        <f t="shared" si="96"/>
        <v>5.0141625640138085E-30</v>
      </c>
      <c r="H421">
        <f t="shared" si="96"/>
        <v>6.1625344802622904E-22</v>
      </c>
      <c r="I421">
        <f t="shared" si="96"/>
        <v>3.0330812088612416E-15</v>
      </c>
      <c r="J421">
        <f t="shared" si="96"/>
        <v>7.5994493038037394E-10</v>
      </c>
      <c r="K421">
        <f t="shared" si="91"/>
        <v>2.5481508695159066E-6</v>
      </c>
      <c r="L421">
        <f t="shared" si="91"/>
        <v>3.8968818925615364E-2</v>
      </c>
      <c r="M421">
        <f t="shared" si="88"/>
        <v>2.6827763807327334E-2</v>
      </c>
      <c r="N421">
        <f t="shared" si="91"/>
        <v>4.6296975674231957</v>
      </c>
      <c r="O421">
        <f t="shared" si="88"/>
        <v>1.8417726871170677</v>
      </c>
      <c r="P421">
        <f t="shared" si="88"/>
        <v>8.4994571625681363</v>
      </c>
      <c r="Q421">
        <f t="shared" si="88"/>
        <v>10.187129400071603</v>
      </c>
      <c r="R421">
        <f t="shared" si="89"/>
        <v>2.4532084511114518</v>
      </c>
      <c r="S421">
        <f t="shared" si="89"/>
        <v>1.9870844919871264</v>
      </c>
      <c r="T421">
        <f t="shared" si="91"/>
        <v>3.7296829521793716E-2</v>
      </c>
      <c r="U421">
        <f t="shared" si="95"/>
        <v>29.701445721444131</v>
      </c>
      <c r="V421">
        <f t="shared" si="94"/>
        <v>-9.4874417896115091</v>
      </c>
      <c r="W421">
        <f t="shared" si="90"/>
        <v>90.011551711266833</v>
      </c>
    </row>
    <row r="422" spans="1:23" x14ac:dyDescent="0.3">
      <c r="A422">
        <v>950.34999999998104</v>
      </c>
      <c r="B422" s="4">
        <v>107</v>
      </c>
      <c r="C422">
        <f t="shared" si="92"/>
        <v>100.71034253326206</v>
      </c>
      <c r="D422">
        <f t="shared" si="93"/>
        <v>279.16013379566164</v>
      </c>
      <c r="E422">
        <f t="shared" si="87"/>
        <v>6.2896574667379355</v>
      </c>
      <c r="F422">
        <f t="shared" si="96"/>
        <v>4.8462808546984744E-41</v>
      </c>
      <c r="G422">
        <f t="shared" si="96"/>
        <v>2.7171690068258451E-30</v>
      </c>
      <c r="H422">
        <f t="shared" si="96"/>
        <v>3.6442299244856639E-22</v>
      </c>
      <c r="I422">
        <f t="shared" si="96"/>
        <v>1.9468556450334763E-15</v>
      </c>
      <c r="J422">
        <f t="shared" si="96"/>
        <v>5.3005142167847908E-10</v>
      </c>
      <c r="K422">
        <f t="shared" si="91"/>
        <v>1.8943291935557982E-6</v>
      </c>
      <c r="L422">
        <f t="shared" si="91"/>
        <v>3.2947194070779437E-2</v>
      </c>
      <c r="M422">
        <f t="shared" si="88"/>
        <v>2.2066812260282377E-2</v>
      </c>
      <c r="N422">
        <f t="shared" si="91"/>
        <v>4.2641027415041108</v>
      </c>
      <c r="O422">
        <f t="shared" si="88"/>
        <v>1.6629371332190703</v>
      </c>
      <c r="P422">
        <f t="shared" si="88"/>
        <v>8.4708826914717612</v>
      </c>
      <c r="Q422">
        <f t="shared" si="88"/>
        <v>10.039098987626161</v>
      </c>
      <c r="R422">
        <f t="shared" si="89"/>
        <v>2.6328990314825202</v>
      </c>
      <c r="S422">
        <f t="shared" si="89"/>
        <v>2.1398226007147079</v>
      </c>
      <c r="T422">
        <f t="shared" si="91"/>
        <v>4.3148940747841175E-2</v>
      </c>
      <c r="U422">
        <f t="shared" si="95"/>
        <v>29.307908027956483</v>
      </c>
      <c r="V422">
        <f t="shared" si="94"/>
        <v>-23.018250561218547</v>
      </c>
      <c r="W422">
        <f t="shared" si="90"/>
        <v>529.83985889903795</v>
      </c>
    </row>
    <row r="423" spans="1:23" x14ac:dyDescent="0.3">
      <c r="A423">
        <v>950.39999999998099</v>
      </c>
      <c r="B423" s="4">
        <v>110</v>
      </c>
      <c r="C423">
        <f t="shared" si="92"/>
        <v>100.63468899835516</v>
      </c>
      <c r="D423">
        <f t="shared" si="93"/>
        <v>279.11013379566168</v>
      </c>
      <c r="E423">
        <f t="shared" si="87"/>
        <v>9.3653110016448409</v>
      </c>
      <c r="F423">
        <f t="shared" si="96"/>
        <v>2.382694990659949E-41</v>
      </c>
      <c r="G423">
        <f t="shared" si="96"/>
        <v>1.4686813802397448E-30</v>
      </c>
      <c r="H423">
        <f t="shared" si="96"/>
        <v>2.1495367396778845E-22</v>
      </c>
      <c r="I423">
        <f t="shared" si="96"/>
        <v>1.2464537190772358E-15</v>
      </c>
      <c r="J423">
        <f t="shared" si="96"/>
        <v>3.6876235507499356E-10</v>
      </c>
      <c r="K423">
        <f t="shared" si="91"/>
        <v>1.4044420511011847E-6</v>
      </c>
      <c r="L423">
        <f t="shared" si="91"/>
        <v>2.7791970468700307E-2</v>
      </c>
      <c r="M423">
        <f t="shared" si="88"/>
        <v>1.8101425781837384E-2</v>
      </c>
      <c r="N423">
        <f t="shared" si="91"/>
        <v>3.9183426688828726</v>
      </c>
      <c r="O423">
        <f t="shared" si="88"/>
        <v>1.4973857366533219</v>
      </c>
      <c r="P423">
        <f t="shared" si="88"/>
        <v>8.4229817634253301</v>
      </c>
      <c r="Q423">
        <f t="shared" si="88"/>
        <v>9.8663316088557274</v>
      </c>
      <c r="R423">
        <f t="shared" si="89"/>
        <v>2.8192505394204419</v>
      </c>
      <c r="S423">
        <f t="shared" si="89"/>
        <v>2.2980383093034398</v>
      </c>
      <c r="T423">
        <f t="shared" si="91"/>
        <v>4.9804441799931647E-2</v>
      </c>
      <c r="U423">
        <f t="shared" si="95"/>
        <v>28.918029869402417</v>
      </c>
      <c r="V423">
        <f t="shared" si="94"/>
        <v>-19.552718867757577</v>
      </c>
      <c r="W423">
        <f t="shared" si="90"/>
        <v>382.3088151215631</v>
      </c>
    </row>
    <row r="424" spans="1:23" x14ac:dyDescent="0.3">
      <c r="A424">
        <v>950.44999999998095</v>
      </c>
      <c r="B424" s="4">
        <v>95</v>
      </c>
      <c r="C424">
        <f t="shared" si="92"/>
        <v>100.55903546344848</v>
      </c>
      <c r="D424">
        <f t="shared" si="93"/>
        <v>279.06013379566173</v>
      </c>
      <c r="E424">
        <f t="shared" si="87"/>
        <v>-5.5590354634484811</v>
      </c>
      <c r="F424">
        <f t="shared" si="96"/>
        <v>1.1684792893677465E-41</v>
      </c>
      <c r="G424">
        <f t="shared" si="96"/>
        <v>7.9182866649988107E-31</v>
      </c>
      <c r="H424">
        <f t="shared" si="96"/>
        <v>1.2646684072229103E-22</v>
      </c>
      <c r="I424">
        <f t="shared" si="96"/>
        <v>7.9599668562508226E-16</v>
      </c>
      <c r="J424">
        <f t="shared" si="96"/>
        <v>2.55898565169768E-10</v>
      </c>
      <c r="K424">
        <f t="shared" si="91"/>
        <v>1.0384133298616102E-6</v>
      </c>
      <c r="L424">
        <f t="shared" si="91"/>
        <v>2.3389447332596108E-2</v>
      </c>
      <c r="M424">
        <f t="shared" si="88"/>
        <v>1.4808259815396966E-2</v>
      </c>
      <c r="N424">
        <f t="shared" si="91"/>
        <v>3.5923354289066709</v>
      </c>
      <c r="O424">
        <f t="shared" si="88"/>
        <v>1.3446510971064034</v>
      </c>
      <c r="P424">
        <f t="shared" si="88"/>
        <v>8.3560834429365283</v>
      </c>
      <c r="Q424">
        <f t="shared" si="88"/>
        <v>9.6701839947628851</v>
      </c>
      <c r="R424">
        <f t="shared" si="89"/>
        <v>3.0118466413100791</v>
      </c>
      <c r="S424">
        <f t="shared" si="89"/>
        <v>2.4612448261735236</v>
      </c>
      <c r="T424">
        <f t="shared" si="91"/>
        <v>5.7354266496415736E-2</v>
      </c>
      <c r="U424">
        <f t="shared" si="95"/>
        <v>28.531898443509725</v>
      </c>
      <c r="V424">
        <f t="shared" si="94"/>
        <v>-34.090933906958206</v>
      </c>
      <c r="W424">
        <f t="shared" si="90"/>
        <v>1162.1917746485926</v>
      </c>
    </row>
    <row r="425" spans="1:23" x14ac:dyDescent="0.3">
      <c r="A425">
        <v>950.49999999998101</v>
      </c>
      <c r="B425" s="4">
        <v>118</v>
      </c>
      <c r="C425">
        <f t="shared" si="92"/>
        <v>100.48338192854135</v>
      </c>
      <c r="D425">
        <f t="shared" si="93"/>
        <v>279.01013379566166</v>
      </c>
      <c r="E425">
        <f t="shared" si="87"/>
        <v>17.516618071458652</v>
      </c>
      <c r="F425">
        <f t="shared" si="96"/>
        <v>5.7156586138535556E-42</v>
      </c>
      <c r="G425">
        <f t="shared" si="96"/>
        <v>4.2582146184515034E-31</v>
      </c>
      <c r="H425">
        <f t="shared" si="96"/>
        <v>7.4216618235079409E-23</v>
      </c>
      <c r="I425">
        <f t="shared" si="96"/>
        <v>5.0703630361279641E-16</v>
      </c>
      <c r="J425">
        <f t="shared" si="96"/>
        <v>1.7712579656533565E-10</v>
      </c>
      <c r="K425">
        <f t="shared" si="91"/>
        <v>7.6569311547357183E-7</v>
      </c>
      <c r="L425">
        <f t="shared" si="91"/>
        <v>1.9639041833492014E-2</v>
      </c>
      <c r="M425">
        <f t="shared" si="88"/>
        <v>1.20812904410732E-2</v>
      </c>
      <c r="N425">
        <f t="shared" si="91"/>
        <v>3.2858751980504839</v>
      </c>
      <c r="O425">
        <f t="shared" si="88"/>
        <v>1.2042137644080062</v>
      </c>
      <c r="P425">
        <f t="shared" si="88"/>
        <v>8.2706452030766986</v>
      </c>
      <c r="Q425">
        <f t="shared" si="88"/>
        <v>9.4521765467225372</v>
      </c>
      <c r="R425">
        <f t="shared" si="89"/>
        <v>3.2101974953486661</v>
      </c>
      <c r="S425">
        <f t="shared" si="89"/>
        <v>2.6288779634598867</v>
      </c>
      <c r="T425">
        <f t="shared" si="91"/>
        <v>6.5896613720943006E-2</v>
      </c>
      <c r="U425">
        <f t="shared" si="95"/>
        <v>28.149603882932027</v>
      </c>
      <c r="V425">
        <f t="shared" si="94"/>
        <v>-10.632985811473375</v>
      </c>
      <c r="W425">
        <f t="shared" si="90"/>
        <v>113.06038726699411</v>
      </c>
    </row>
    <row r="426" spans="1:23" x14ac:dyDescent="0.3">
      <c r="A426">
        <v>950.54999999998097</v>
      </c>
      <c r="B426" s="4">
        <v>104</v>
      </c>
      <c r="C426">
        <f t="shared" si="92"/>
        <v>100.40772839363467</v>
      </c>
      <c r="D426">
        <f t="shared" si="93"/>
        <v>278.9601337956617</v>
      </c>
      <c r="E426">
        <f t="shared" si="87"/>
        <v>3.5922716063653297</v>
      </c>
      <c r="F426">
        <f t="shared" si="96"/>
        <v>2.7887156763887911E-42</v>
      </c>
      <c r="G426">
        <f t="shared" si="96"/>
        <v>2.2841076447020183E-31</v>
      </c>
      <c r="H426">
        <f t="shared" si="96"/>
        <v>4.3442853909423143E-23</v>
      </c>
      <c r="I426">
        <f t="shared" si="96"/>
        <v>3.2215104673429465E-16</v>
      </c>
      <c r="J426">
        <f t="shared" si="96"/>
        <v>1.2228930494233812E-10</v>
      </c>
      <c r="K426">
        <f t="shared" si="91"/>
        <v>5.6306338639232895E-7</v>
      </c>
      <c r="L426">
        <f t="shared" si="91"/>
        <v>1.6452062294757638E-2</v>
      </c>
      <c r="M426">
        <f t="shared" si="88"/>
        <v>9.8297094834227574E-3</v>
      </c>
      <c r="N426">
        <f t="shared" si="91"/>
        <v>2.9986443642536629</v>
      </c>
      <c r="O426">
        <f t="shared" si="88"/>
        <v>1.0755128936524891</v>
      </c>
      <c r="P426">
        <f t="shared" si="88"/>
        <v>8.1672477156997996</v>
      </c>
      <c r="Q426">
        <f t="shared" si="88"/>
        <v>9.2139737326537947</v>
      </c>
      <c r="R426">
        <f t="shared" si="89"/>
        <v>3.4137393910171503</v>
      </c>
      <c r="S426">
        <f t="shared" si="89"/>
        <v>2.8002969897321304</v>
      </c>
      <c r="T426">
        <f t="shared" si="91"/>
        <v>7.5537077890327042E-2</v>
      </c>
      <c r="U426">
        <f t="shared" si="95"/>
        <v>27.771234499863208</v>
      </c>
      <c r="V426">
        <f t="shared" si="94"/>
        <v>-24.178962893497879</v>
      </c>
      <c r="W426">
        <f t="shared" si="90"/>
        <v>584.62224660514732</v>
      </c>
    </row>
    <row r="427" spans="1:23" x14ac:dyDescent="0.3">
      <c r="A427">
        <v>950.59999999998104</v>
      </c>
      <c r="B427" s="4">
        <v>122</v>
      </c>
      <c r="C427">
        <f t="shared" si="92"/>
        <v>100.33207485872776</v>
      </c>
      <c r="D427">
        <f t="shared" si="93"/>
        <v>278.91013379566164</v>
      </c>
      <c r="E427">
        <f t="shared" si="87"/>
        <v>21.667925141272235</v>
      </c>
      <c r="F427">
        <f t="shared" si="96"/>
        <v>1.35717199490364E-42</v>
      </c>
      <c r="G427">
        <f t="shared" si="96"/>
        <v>1.2220761902977972E-31</v>
      </c>
      <c r="H427">
        <f t="shared" si="96"/>
        <v>2.5364612327218581E-23</v>
      </c>
      <c r="I427">
        <f t="shared" si="96"/>
        <v>2.04160975664563E-16</v>
      </c>
      <c r="J427">
        <f t="shared" si="96"/>
        <v>8.421468557758947E-11</v>
      </c>
      <c r="K427">
        <f t="shared" si="91"/>
        <v>4.1293138368081133E-7</v>
      </c>
      <c r="L427">
        <f t="shared" si="91"/>
        <v>1.3750551283289447E-2</v>
      </c>
      <c r="M427">
        <f t="shared" si="88"/>
        <v>7.976017489971966E-3</v>
      </c>
      <c r="N427">
        <f t="shared" si="91"/>
        <v>2.730225851284279</v>
      </c>
      <c r="O427">
        <f t="shared" si="88"/>
        <v>0.95795633403876745</v>
      </c>
      <c r="P427">
        <f t="shared" si="88"/>
        <v>8.0465882795821955</v>
      </c>
      <c r="Q427">
        <f t="shared" si="88"/>
        <v>8.9573629638514927</v>
      </c>
      <c r="R427">
        <f t="shared" si="89"/>
        <v>3.6218352414307655</v>
      </c>
      <c r="S427">
        <f t="shared" si="89"/>
        <v>2.9747866166433621</v>
      </c>
      <c r="T427">
        <f t="shared" si="91"/>
        <v>8.6388707788004546E-2</v>
      </c>
      <c r="U427">
        <f t="shared" si="95"/>
        <v>27.396870976407726</v>
      </c>
      <c r="V427">
        <f t="shared" si="94"/>
        <v>-5.7289458351354909</v>
      </c>
      <c r="W427">
        <f t="shared" si="90"/>
        <v>32.820820381916285</v>
      </c>
    </row>
    <row r="428" spans="1:23" x14ac:dyDescent="0.3">
      <c r="A428">
        <v>950.64999999998099</v>
      </c>
      <c r="B428" s="4">
        <v>105</v>
      </c>
      <c r="C428">
        <f t="shared" si="92"/>
        <v>100.25642132382086</v>
      </c>
      <c r="D428">
        <f t="shared" si="93"/>
        <v>278.86013379566168</v>
      </c>
      <c r="E428">
        <f t="shared" si="87"/>
        <v>4.7435786761791405</v>
      </c>
      <c r="F428">
        <f t="shared" si="96"/>
        <v>6.5880704632655695E-43</v>
      </c>
      <c r="G428">
        <f t="shared" si="96"/>
        <v>6.5218783372973743E-32</v>
      </c>
      <c r="H428">
        <f t="shared" si="96"/>
        <v>1.4771711082401878E-23</v>
      </c>
      <c r="I428">
        <f t="shared" si="96"/>
        <v>1.2905612259246818E-16</v>
      </c>
      <c r="J428">
        <f t="shared" si="96"/>
        <v>5.7846872151142296E-11</v>
      </c>
      <c r="K428">
        <f t="shared" si="91"/>
        <v>3.0200668256843367E-7</v>
      </c>
      <c r="L428">
        <f t="shared" si="91"/>
        <v>1.1466202035426138E-2</v>
      </c>
      <c r="M428">
        <f t="shared" si="88"/>
        <v>6.4543062836124356E-3</v>
      </c>
      <c r="N428">
        <f t="shared" si="91"/>
        <v>2.4801154727109558</v>
      </c>
      <c r="O428">
        <f t="shared" si="88"/>
        <v>0.85093005497264629</v>
      </c>
      <c r="P428">
        <f t="shared" si="88"/>
        <v>7.9094729905299612</v>
      </c>
      <c r="Q428">
        <f t="shared" si="88"/>
        <v>8.6842323267218067</v>
      </c>
      <c r="R428">
        <f t="shared" si="89"/>
        <v>3.8337759776465661</v>
      </c>
      <c r="S428">
        <f t="shared" si="89"/>
        <v>3.1515601631843815</v>
      </c>
      <c r="T428">
        <f t="shared" si="91"/>
        <v>9.8571982236366457E-2</v>
      </c>
      <c r="U428">
        <f t="shared" si="95"/>
        <v>27.026579778386253</v>
      </c>
      <c r="V428">
        <f t="shared" si="94"/>
        <v>-22.283001102207113</v>
      </c>
      <c r="W428">
        <f t="shared" si="90"/>
        <v>496.5321381209634</v>
      </c>
    </row>
    <row r="429" spans="1:23" x14ac:dyDescent="0.3">
      <c r="A429">
        <v>950.69999999998095</v>
      </c>
      <c r="B429" s="4">
        <v>122</v>
      </c>
      <c r="C429">
        <f t="shared" si="92"/>
        <v>100.18076778891418</v>
      </c>
      <c r="D429">
        <f t="shared" si="93"/>
        <v>278.81013379566173</v>
      </c>
      <c r="E429">
        <f t="shared" si="87"/>
        <v>21.819232211085819</v>
      </c>
      <c r="F429">
        <f t="shared" si="96"/>
        <v>3.1898794909068301E-43</v>
      </c>
      <c r="G429">
        <f t="shared" si="96"/>
        <v>3.4716808816193151E-32</v>
      </c>
      <c r="H429">
        <f t="shared" si="96"/>
        <v>8.5807663252440438E-24</v>
      </c>
      <c r="I429">
        <f t="shared" si="96"/>
        <v>8.1372411737333444E-17</v>
      </c>
      <c r="J429">
        <f t="shared" si="96"/>
        <v>3.9633700696333842E-11</v>
      </c>
      <c r="K429">
        <f t="shared" si="91"/>
        <v>2.2027908912690207E-7</v>
      </c>
      <c r="L429">
        <f t="shared" si="91"/>
        <v>9.539350020065028E-3</v>
      </c>
      <c r="M429">
        <f t="shared" si="88"/>
        <v>5.2087210715080507E-3</v>
      </c>
      <c r="N429">
        <f t="shared" si="91"/>
        <v>2.2477341501266053</v>
      </c>
      <c r="O429">
        <f t="shared" si="88"/>
        <v>0.75380683503980794</v>
      </c>
      <c r="P429">
        <f t="shared" si="88"/>
        <v>7.756807776416367</v>
      </c>
      <c r="Q429">
        <f t="shared" si="88"/>
        <v>8.3965475561949727</v>
      </c>
      <c r="R429">
        <f t="shared" si="89"/>
        <v>4.0487828822397445</v>
      </c>
      <c r="S429">
        <f t="shared" si="89"/>
        <v>3.3297639210573799</v>
      </c>
      <c r="T429">
        <f t="shared" si="91"/>
        <v>0.11221469081673902</v>
      </c>
      <c r="U429">
        <f t="shared" si="95"/>
        <v>26.660406103301916</v>
      </c>
      <c r="V429">
        <f t="shared" si="94"/>
        <v>-4.8411738922160978</v>
      </c>
      <c r="W429">
        <f t="shared" si="90"/>
        <v>23.436964654674764</v>
      </c>
    </row>
    <row r="430" spans="1:23" x14ac:dyDescent="0.3">
      <c r="A430">
        <v>950.74999999998101</v>
      </c>
      <c r="B430" s="4">
        <v>98</v>
      </c>
      <c r="C430">
        <f t="shared" si="92"/>
        <v>100.10511425400705</v>
      </c>
      <c r="D430">
        <f t="shared" si="93"/>
        <v>278.76013379566166</v>
      </c>
      <c r="E430">
        <f t="shared" si="87"/>
        <v>-2.1051142540070487</v>
      </c>
      <c r="F430">
        <f t="shared" si="96"/>
        <v>1.5405755882271126E-43</v>
      </c>
      <c r="G430">
        <f t="shared" si="96"/>
        <v>1.8433151703293817E-32</v>
      </c>
      <c r="H430">
        <f t="shared" si="96"/>
        <v>4.9718044694850843E-24</v>
      </c>
      <c r="I430">
        <f t="shared" si="96"/>
        <v>5.1176249808177227E-17</v>
      </c>
      <c r="J430">
        <f t="shared" si="96"/>
        <v>2.7085824758731524E-11</v>
      </c>
      <c r="K430">
        <f t="shared" si="91"/>
        <v>1.6023155557765495E-7</v>
      </c>
      <c r="L430">
        <f t="shared" si="91"/>
        <v>7.9180400413806536E-3</v>
      </c>
      <c r="M430">
        <f t="shared" si="88"/>
        <v>4.1920908897800854E-3</v>
      </c>
      <c r="N430">
        <f t="shared" si="91"/>
        <v>2.0324398469959393</v>
      </c>
      <c r="O430">
        <f t="shared" si="88"/>
        <v>0.66595416072701497</v>
      </c>
      <c r="P430">
        <f t="shared" si="88"/>
        <v>7.5895884365737514</v>
      </c>
      <c r="Q430">
        <f t="shared" si="88"/>
        <v>8.0963286415799622</v>
      </c>
      <c r="R430">
        <f t="shared" si="89"/>
        <v>4.2660108861869803</v>
      </c>
      <c r="S430">
        <f t="shared" si="89"/>
        <v>3.5084827226351916</v>
      </c>
      <c r="T430">
        <f t="shared" si="91"/>
        <v>0.12745170777195708</v>
      </c>
      <c r="U430">
        <f t="shared" si="95"/>
        <v>26.298366693660601</v>
      </c>
      <c r="V430">
        <f t="shared" si="94"/>
        <v>-28.403480947667649</v>
      </c>
      <c r="W430">
        <f t="shared" si="90"/>
        <v>806.75772994451916</v>
      </c>
    </row>
    <row r="431" spans="1:23" x14ac:dyDescent="0.3">
      <c r="A431">
        <v>950.79999999998097</v>
      </c>
      <c r="B431" s="4">
        <v>109</v>
      </c>
      <c r="C431">
        <f t="shared" si="92"/>
        <v>100.02946071910037</v>
      </c>
      <c r="D431">
        <f t="shared" si="93"/>
        <v>278.7101337956617</v>
      </c>
      <c r="E431">
        <f t="shared" si="87"/>
        <v>8.9705392808996294</v>
      </c>
      <c r="F431">
        <f t="shared" si="96"/>
        <v>7.4213761110450865E-44</v>
      </c>
      <c r="G431">
        <f t="shared" si="96"/>
        <v>9.7622986938489107E-33</v>
      </c>
      <c r="H431">
        <f t="shared" si="96"/>
        <v>2.8733908222469005E-24</v>
      </c>
      <c r="I431">
        <f t="shared" si="96"/>
        <v>3.2103502901276124E-17</v>
      </c>
      <c r="J431">
        <f t="shared" si="96"/>
        <v>1.8463422080681104E-11</v>
      </c>
      <c r="K431">
        <f t="shared" si="91"/>
        <v>1.1623606089798328E-7</v>
      </c>
      <c r="L431">
        <f t="shared" si="91"/>
        <v>6.5571681057090053E-3</v>
      </c>
      <c r="M431">
        <f t="shared" si="88"/>
        <v>3.3647154056803156E-3</v>
      </c>
      <c r="N431">
        <f t="shared" si="91"/>
        <v>1.8335390872814996</v>
      </c>
      <c r="O431">
        <f t="shared" si="88"/>
        <v>0.58674130178137851</v>
      </c>
      <c r="P431">
        <f t="shared" si="88"/>
        <v>7.4088898386200137</v>
      </c>
      <c r="Q431">
        <f t="shared" si="88"/>
        <v>7.7856264511023161</v>
      </c>
      <c r="R431">
        <f t="shared" si="89"/>
        <v>4.4845528386019513</v>
      </c>
      <c r="S431">
        <f t="shared" si="89"/>
        <v>3.6867466895561827</v>
      </c>
      <c r="T431">
        <f t="shared" si="91"/>
        <v>0.14442464737737548</v>
      </c>
      <c r="U431">
        <f t="shared" si="95"/>
        <v>25.94044285408663</v>
      </c>
      <c r="V431">
        <f t="shared" si="94"/>
        <v>-16.969903573187</v>
      </c>
      <c r="W431">
        <f t="shared" si="90"/>
        <v>287.97762728326495</v>
      </c>
    </row>
    <row r="432" spans="1:23" x14ac:dyDescent="0.3">
      <c r="A432">
        <v>950.84999999998104</v>
      </c>
      <c r="B432" s="4">
        <v>99</v>
      </c>
      <c r="C432">
        <f t="shared" si="92"/>
        <v>99.953807184193238</v>
      </c>
      <c r="D432">
        <f t="shared" si="93"/>
        <v>278.66013379566164</v>
      </c>
      <c r="E432">
        <f t="shared" si="87"/>
        <v>-0.95380718419323784</v>
      </c>
      <c r="F432">
        <f t="shared" si="96"/>
        <v>3.5659772384122828E-44</v>
      </c>
      <c r="G432">
        <f t="shared" si="96"/>
        <v>5.1570017685546096E-33</v>
      </c>
      <c r="H432">
        <f t="shared" si="96"/>
        <v>1.6564108049505549E-24</v>
      </c>
      <c r="I432">
        <f t="shared" si="96"/>
        <v>2.0087647611080652E-17</v>
      </c>
      <c r="J432">
        <f t="shared" si="96"/>
        <v>1.2553794819861461E-11</v>
      </c>
      <c r="K432">
        <f t="shared" si="91"/>
        <v>8.4091437481322017E-8</v>
      </c>
      <c r="L432">
        <f t="shared" si="91"/>
        <v>5.4176963080231309E-3</v>
      </c>
      <c r="M432">
        <f t="shared" si="88"/>
        <v>2.6932957200758844E-3</v>
      </c>
      <c r="N432">
        <f t="shared" si="91"/>
        <v>1.6502979464746885</v>
      </c>
      <c r="O432">
        <f t="shared" si="88"/>
        <v>0.51554554856600365</v>
      </c>
      <c r="P432">
        <f t="shared" si="88"/>
        <v>7.2158544364413055</v>
      </c>
      <c r="Q432">
        <f t="shared" si="88"/>
        <v>7.4664997487470695</v>
      </c>
      <c r="R432">
        <f t="shared" si="89"/>
        <v>4.7034447433313629</v>
      </c>
      <c r="S432">
        <f t="shared" si="89"/>
        <v>3.8635391156759411</v>
      </c>
      <c r="T432">
        <f t="shared" si="91"/>
        <v>0.16328138946769385</v>
      </c>
      <c r="U432">
        <f t="shared" si="95"/>
        <v>25.586574004836155</v>
      </c>
      <c r="V432">
        <f t="shared" si="94"/>
        <v>-26.540381189029393</v>
      </c>
      <c r="W432">
        <f t="shared" si="90"/>
        <v>704.39183365898521</v>
      </c>
    </row>
    <row r="433" spans="1:23" x14ac:dyDescent="0.3">
      <c r="A433">
        <v>950.89999999998099</v>
      </c>
      <c r="B433" s="4">
        <v>106</v>
      </c>
      <c r="C433">
        <f t="shared" si="92"/>
        <v>99.87815364928656</v>
      </c>
      <c r="D433">
        <f t="shared" si="93"/>
        <v>278.61013379566168</v>
      </c>
      <c r="E433">
        <f t="shared" si="87"/>
        <v>6.1218463507134402</v>
      </c>
      <c r="F433">
        <f t="shared" si="96"/>
        <v>1.7090917832669262E-44</v>
      </c>
      <c r="G433">
        <f t="shared" si="96"/>
        <v>2.7172848278284016E-33</v>
      </c>
      <c r="H433">
        <f t="shared" si="96"/>
        <v>9.5243227522081135E-25</v>
      </c>
      <c r="I433">
        <f t="shared" si="96"/>
        <v>1.2537138825282671E-17</v>
      </c>
      <c r="J433">
        <f t="shared" si="96"/>
        <v>8.5139392930800226E-12</v>
      </c>
      <c r="K433">
        <f t="shared" si="91"/>
        <v>6.0670940460221477E-8</v>
      </c>
      <c r="L433">
        <f t="shared" si="91"/>
        <v>4.4659382162336942E-3</v>
      </c>
      <c r="M433">
        <f t="shared" si="88"/>
        <v>2.149996748470042E-3</v>
      </c>
      <c r="N433">
        <f t="shared" si="91"/>
        <v>1.4819524213800086</v>
      </c>
      <c r="O433">
        <f t="shared" si="88"/>
        <v>0.45175761343795529</v>
      </c>
      <c r="P433">
        <f t="shared" si="88"/>
        <v>7.0116802805281653</v>
      </c>
      <c r="Q433">
        <f t="shared" si="88"/>
        <v>7.1409929568857491</v>
      </c>
      <c r="R433">
        <f t="shared" si="89"/>
        <v>4.9216719401081717</v>
      </c>
      <c r="S433">
        <f t="shared" si="89"/>
        <v>4.0378054134122738</v>
      </c>
      <c r="T433">
        <f t="shared" si="91"/>
        <v>0.18417546448413916</v>
      </c>
      <c r="U433">
        <f t="shared" si="95"/>
        <v>25.236652085880618</v>
      </c>
      <c r="V433">
        <f t="shared" si="94"/>
        <v>-19.114805735167177</v>
      </c>
      <c r="W433">
        <f t="shared" si="90"/>
        <v>365.37579829318003</v>
      </c>
    </row>
    <row r="434" spans="1:23" x14ac:dyDescent="0.3">
      <c r="A434">
        <v>950.94999999998095</v>
      </c>
      <c r="B434" s="4">
        <v>104</v>
      </c>
      <c r="C434">
        <f t="shared" si="92"/>
        <v>99.802500114379654</v>
      </c>
      <c r="D434">
        <f t="shared" si="93"/>
        <v>278.56013379566173</v>
      </c>
      <c r="E434">
        <f t="shared" si="87"/>
        <v>4.1974998856203456</v>
      </c>
      <c r="F434">
        <f t="shared" si="96"/>
        <v>8.1704297529928367E-45</v>
      </c>
      <c r="G434">
        <f t="shared" si="96"/>
        <v>1.4281234226770911E-33</v>
      </c>
      <c r="H434">
        <f t="shared" si="96"/>
        <v>5.46251758239274E-25</v>
      </c>
      <c r="I434">
        <f t="shared" si="96"/>
        <v>7.8047767216184984E-18</v>
      </c>
      <c r="J434">
        <f t="shared" si="96"/>
        <v>5.7594202210793709E-12</v>
      </c>
      <c r="K434">
        <f t="shared" si="91"/>
        <v>4.365437103265552E-8</v>
      </c>
      <c r="L434">
        <f t="shared" si="91"/>
        <v>3.6729116282704323E-3</v>
      </c>
      <c r="M434">
        <f t="shared" si="88"/>
        <v>1.7116289488329542E-3</v>
      </c>
      <c r="N434">
        <f t="shared" si="91"/>
        <v>1.3277181035291905</v>
      </c>
      <c r="O434">
        <f t="shared" si="88"/>
        <v>0.39478621284626975</v>
      </c>
      <c r="P434">
        <f t="shared" si="88"/>
        <v>6.7976086960304674</v>
      </c>
      <c r="Q434">
        <f t="shared" si="88"/>
        <v>6.8111149911510003</v>
      </c>
      <c r="R434">
        <f t="shared" si="89"/>
        <v>5.1381761912392578</v>
      </c>
      <c r="S434">
        <f t="shared" si="89"/>
        <v>4.2084630281298825</v>
      </c>
      <c r="T434">
        <f t="shared" si="91"/>
        <v>0.20726528838743696</v>
      </c>
      <c r="U434">
        <f t="shared" si="95"/>
        <v>24.890517095550738</v>
      </c>
      <c r="V434">
        <f t="shared" si="94"/>
        <v>-20.693017209930392</v>
      </c>
      <c r="W434">
        <f t="shared" si="90"/>
        <v>428.20096125047542</v>
      </c>
    </row>
    <row r="435" spans="1:23" x14ac:dyDescent="0.3">
      <c r="A435">
        <v>950.99999999998101</v>
      </c>
      <c r="B435" s="4">
        <v>103</v>
      </c>
      <c r="C435">
        <f t="shared" si="92"/>
        <v>99.726846579472749</v>
      </c>
      <c r="D435">
        <f t="shared" si="93"/>
        <v>278.51013379566166</v>
      </c>
      <c r="E435">
        <f t="shared" si="87"/>
        <v>3.273153420527251</v>
      </c>
      <c r="F435">
        <f t="shared" si="96"/>
        <v>3.8959835029522041E-45</v>
      </c>
      <c r="G435">
        <f t="shared" si="96"/>
        <v>7.4866755921898283E-34</v>
      </c>
      <c r="H435">
        <f t="shared" si="96"/>
        <v>3.1249587316644343E-25</v>
      </c>
      <c r="I435">
        <f t="shared" si="96"/>
        <v>4.8463550332835865E-18</v>
      </c>
      <c r="J435">
        <f t="shared" si="96"/>
        <v>3.8861510686029238E-12</v>
      </c>
      <c r="K435">
        <f t="shared" si="91"/>
        <v>3.13251241939475E-8</v>
      </c>
      <c r="L435">
        <f t="shared" si="91"/>
        <v>3.0137551297902882E-3</v>
      </c>
      <c r="M435">
        <f t="shared" si="88"/>
        <v>1.3589375555008551E-3</v>
      </c>
      <c r="N435">
        <f t="shared" si="91"/>
        <v>1.1867990991780937</v>
      </c>
      <c r="O435">
        <f t="shared" si="88"/>
        <v>0.34406185945562312</v>
      </c>
      <c r="P435">
        <f t="shared" si="88"/>
        <v>6.5749118048274999</v>
      </c>
      <c r="Q435">
        <f t="shared" si="88"/>
        <v>6.4788194611736429</v>
      </c>
      <c r="R435">
        <f t="shared" si="89"/>
        <v>5.3518636179093457</v>
      </c>
      <c r="S435">
        <f t="shared" si="89"/>
        <v>4.3744122016588101</v>
      </c>
      <c r="T435">
        <f t="shared" si="91"/>
        <v>0.23271323907764904</v>
      </c>
      <c r="U435">
        <f t="shared" si="95"/>
        <v>24.547954007294969</v>
      </c>
      <c r="V435">
        <f t="shared" si="94"/>
        <v>-21.274800586767718</v>
      </c>
      <c r="W435">
        <f t="shared" si="90"/>
        <v>452.61714000673203</v>
      </c>
    </row>
    <row r="436" spans="1:23" x14ac:dyDescent="0.3">
      <c r="A436">
        <v>951.04999999998097</v>
      </c>
      <c r="B436" s="4">
        <v>94</v>
      </c>
      <c r="C436">
        <f t="shared" si="92"/>
        <v>99.651193044566071</v>
      </c>
      <c r="D436">
        <f t="shared" si="93"/>
        <v>278.4601337956617</v>
      </c>
      <c r="E436">
        <f t="shared" si="87"/>
        <v>-5.651193044566071</v>
      </c>
      <c r="F436">
        <f t="shared" si="96"/>
        <v>1.8530281323926346E-45</v>
      </c>
      <c r="G436">
        <f t="shared" si="96"/>
        <v>3.9147585610347446E-34</v>
      </c>
      <c r="H436">
        <f t="shared" si="96"/>
        <v>1.7831522242278334E-25</v>
      </c>
      <c r="I436">
        <f t="shared" si="96"/>
        <v>3.0016680612159627E-18</v>
      </c>
      <c r="J436">
        <f t="shared" si="96"/>
        <v>2.6154913386328692E-12</v>
      </c>
      <c r="K436">
        <f t="shared" si="91"/>
        <v>2.2416919152065554E-8</v>
      </c>
      <c r="L436">
        <f t="shared" si="91"/>
        <v>2.4672045703216993E-3</v>
      </c>
      <c r="M436">
        <f t="shared" si="88"/>
        <v>1.0759880216269955E-3</v>
      </c>
      <c r="N436">
        <f t="shared" si="91"/>
        <v>1.0583961560680157</v>
      </c>
      <c r="O436">
        <f t="shared" si="88"/>
        <v>0.2990399040707889</v>
      </c>
      <c r="P436">
        <f t="shared" si="88"/>
        <v>6.3448800655844515</v>
      </c>
      <c r="Q436">
        <f t="shared" si="88"/>
        <v>6.1459864929935648</v>
      </c>
      <c r="R436">
        <f t="shared" si="89"/>
        <v>5.5616134135618331</v>
      </c>
      <c r="S436">
        <f t="shared" si="89"/>
        <v>4.5345474440386546</v>
      </c>
      <c r="T436">
        <f t="shared" si="91"/>
        <v>0.26068456759352965</v>
      </c>
      <c r="U436">
        <f t="shared" si="95"/>
        <v>24.208691258922322</v>
      </c>
      <c r="V436">
        <f t="shared" si="94"/>
        <v>-29.859884303488393</v>
      </c>
      <c r="W436">
        <f t="shared" si="90"/>
        <v>891.61269061771247</v>
      </c>
    </row>
    <row r="437" spans="1:23" x14ac:dyDescent="0.3">
      <c r="A437">
        <v>951.09999999998104</v>
      </c>
      <c r="B437" s="4">
        <v>118</v>
      </c>
      <c r="C437">
        <f t="shared" si="92"/>
        <v>99.575539509658938</v>
      </c>
      <c r="D437">
        <f t="shared" si="93"/>
        <v>278.41013379566164</v>
      </c>
      <c r="E437">
        <f t="shared" si="87"/>
        <v>18.424460490341062</v>
      </c>
      <c r="F437">
        <f t="shared" si="96"/>
        <v>8.7910269401362182E-46</v>
      </c>
      <c r="G437">
        <f t="shared" si="96"/>
        <v>2.0418020934521795E-34</v>
      </c>
      <c r="H437">
        <f t="shared" si="96"/>
        <v>1.0149046621661162E-25</v>
      </c>
      <c r="I437">
        <f t="shared" si="96"/>
        <v>1.8543973443019793E-18</v>
      </c>
      <c r="J437">
        <f t="shared" si="96"/>
        <v>1.7558183675299538E-12</v>
      </c>
      <c r="K437">
        <f t="shared" si="91"/>
        <v>1.5998420493308273E-8</v>
      </c>
      <c r="L437">
        <f t="shared" si="91"/>
        <v>2.0151253849737404E-3</v>
      </c>
      <c r="M437">
        <f t="shared" si="88"/>
        <v>8.4963702598930563E-4</v>
      </c>
      <c r="N437">
        <f t="shared" si="91"/>
        <v>0.94171397331721829</v>
      </c>
      <c r="O437">
        <f t="shared" si="88"/>
        <v>0.25920287551189536</v>
      </c>
      <c r="P437">
        <f t="shared" si="88"/>
        <v>6.1088100003694397</v>
      </c>
      <c r="Q437">
        <f t="shared" si="88"/>
        <v>5.8144063873937633</v>
      </c>
      <c r="R437">
        <f t="shared" si="89"/>
        <v>5.7662872457705374</v>
      </c>
      <c r="S437">
        <f t="shared" si="89"/>
        <v>4.6877695526966621</v>
      </c>
      <c r="T437">
        <f t="shared" si="91"/>
        <v>0.2913461393343037</v>
      </c>
      <c r="U437">
        <f t="shared" si="95"/>
        <v>23.872400952804959</v>
      </c>
      <c r="V437">
        <f t="shared" si="94"/>
        <v>-5.4479404624638974</v>
      </c>
      <c r="W437">
        <f t="shared" si="90"/>
        <v>29.680055282551344</v>
      </c>
    </row>
    <row r="438" spans="1:23" x14ac:dyDescent="0.3">
      <c r="A438">
        <v>951.14999999998099</v>
      </c>
      <c r="B438" s="4">
        <v>91</v>
      </c>
      <c r="C438">
        <f t="shared" si="92"/>
        <v>99.49988597475226</v>
      </c>
      <c r="D438">
        <f t="shared" si="93"/>
        <v>278.36013379566168</v>
      </c>
      <c r="E438">
        <f t="shared" si="87"/>
        <v>-8.4998859747522602</v>
      </c>
      <c r="F438">
        <f t="shared" si="96"/>
        <v>4.1599671756069452E-46</v>
      </c>
      <c r="G438">
        <f t="shared" si="96"/>
        <v>1.0622212899458061E-34</v>
      </c>
      <c r="H438">
        <f t="shared" si="96"/>
        <v>5.7617547709773926E-26</v>
      </c>
      <c r="I438">
        <f t="shared" si="96"/>
        <v>1.1427089365641E-18</v>
      </c>
      <c r="J438">
        <f t="shared" si="96"/>
        <v>1.1757055929804623E-12</v>
      </c>
      <c r="K438">
        <f t="shared" si="91"/>
        <v>1.1386659842540884E-8</v>
      </c>
      <c r="L438">
        <f t="shared" si="91"/>
        <v>1.6420965999383189E-3</v>
      </c>
      <c r="M438">
        <f t="shared" si="88"/>
        <v>6.6907912676234026E-4</v>
      </c>
      <c r="N438">
        <f t="shared" si="91"/>
        <v>0.83596768572933677</v>
      </c>
      <c r="O438">
        <f t="shared" si="88"/>
        <v>0.22406217293623915</v>
      </c>
      <c r="P438">
        <f t="shared" si="88"/>
        <v>5.867992268144187</v>
      </c>
      <c r="Q438">
        <f t="shared" si="88"/>
        <v>5.4857652842500011</v>
      </c>
      <c r="R438">
        <f t="shared" si="89"/>
        <v>5.9647392429109001</v>
      </c>
      <c r="S438">
        <f t="shared" si="89"/>
        <v>4.83299800109359</v>
      </c>
      <c r="T438">
        <f t="shared" si="91"/>
        <v>0.3248650028536641</v>
      </c>
      <c r="U438">
        <f t="shared" si="95"/>
        <v>23.538700845032452</v>
      </c>
      <c r="V438">
        <f t="shared" si="94"/>
        <v>-32.038586819784712</v>
      </c>
      <c r="W438">
        <f t="shared" si="90"/>
        <v>1026.4710454088827</v>
      </c>
    </row>
    <row r="439" spans="1:23" x14ac:dyDescent="0.3">
      <c r="A439">
        <v>951.19999999998095</v>
      </c>
      <c r="B439" s="4">
        <v>100</v>
      </c>
      <c r="C439">
        <f t="shared" si="92"/>
        <v>99.424232439845355</v>
      </c>
      <c r="D439">
        <f t="shared" si="93"/>
        <v>278.31013379566173</v>
      </c>
      <c r="E439">
        <f t="shared" si="87"/>
        <v>0.57576756015464525</v>
      </c>
      <c r="F439">
        <f t="shared" si="96"/>
        <v>1.9635089778877457E-46</v>
      </c>
      <c r="G439">
        <f t="shared" si="96"/>
        <v>5.5119980246179646E-35</v>
      </c>
      <c r="H439">
        <f t="shared" si="96"/>
        <v>3.2626988311116432E-26</v>
      </c>
      <c r="I439">
        <f t="shared" si="96"/>
        <v>7.0236222443379089E-19</v>
      </c>
      <c r="J439">
        <f t="shared" si="96"/>
        <v>7.8525421317122599E-13</v>
      </c>
      <c r="K439">
        <f t="shared" si="91"/>
        <v>8.0822753957537586E-9</v>
      </c>
      <c r="L439">
        <f t="shared" si="91"/>
        <v>1.3350423563052824E-3</v>
      </c>
      <c r="M439">
        <f t="shared" si="88"/>
        <v>5.2545991421159991E-4</v>
      </c>
      <c r="N439">
        <f t="shared" si="91"/>
        <v>0.74038852727121707</v>
      </c>
      <c r="O439">
        <f t="shared" si="88"/>
        <v>0.19315916952114059</v>
      </c>
      <c r="P439">
        <f t="shared" si="88"/>
        <v>5.6237002345085161</v>
      </c>
      <c r="Q439">
        <f t="shared" si="88"/>
        <v>5.1616329573169732</v>
      </c>
      <c r="R439">
        <f t="shared" si="89"/>
        <v>6.1558264481937837</v>
      </c>
      <c r="S439">
        <f t="shared" si="89"/>
        <v>4.9691835049893633</v>
      </c>
      <c r="T439">
        <f t="shared" si="91"/>
        <v>0.36140678641911861</v>
      </c>
      <c r="U439">
        <f t="shared" si="95"/>
        <v>23.207158138573686</v>
      </c>
      <c r="V439">
        <f t="shared" si="94"/>
        <v>-22.63139057841904</v>
      </c>
      <c r="W439">
        <f t="shared" si="90"/>
        <v>512.17983951295412</v>
      </c>
    </row>
    <row r="440" spans="1:23" x14ac:dyDescent="0.3">
      <c r="A440">
        <v>951.24999999998101</v>
      </c>
      <c r="B440" s="4">
        <v>104</v>
      </c>
      <c r="C440">
        <f t="shared" si="92"/>
        <v>99.348578904938449</v>
      </c>
      <c r="D440">
        <f t="shared" si="93"/>
        <v>278.26013379566166</v>
      </c>
      <c r="E440">
        <f t="shared" si="87"/>
        <v>4.6514210950615507</v>
      </c>
      <c r="F440">
        <f t="shared" si="96"/>
        <v>9.2441838364734852E-47</v>
      </c>
      <c r="G440">
        <f t="shared" si="96"/>
        <v>2.8529607676548762E-35</v>
      </c>
      <c r="H440">
        <f t="shared" si="96"/>
        <v>1.8428581145774889E-26</v>
      </c>
      <c r="I440">
        <f t="shared" si="96"/>
        <v>4.306052912396877E-19</v>
      </c>
      <c r="J440">
        <f t="shared" si="96"/>
        <v>5.2313606452269508E-13</v>
      </c>
      <c r="K440">
        <f t="shared" si="91"/>
        <v>5.7212246331989584E-9</v>
      </c>
      <c r="L440">
        <f t="shared" si="91"/>
        <v>1.0829068531426243E-3</v>
      </c>
      <c r="M440">
        <f t="shared" si="88"/>
        <v>4.115473007356695E-4</v>
      </c>
      <c r="N440">
        <f t="shared" si="91"/>
        <v>0.65422869043162279</v>
      </c>
      <c r="O440">
        <f t="shared" si="88"/>
        <v>0.1660657890819292</v>
      </c>
      <c r="P440">
        <f t="shared" si="88"/>
        <v>5.3771791738885932</v>
      </c>
      <c r="Q440">
        <f t="shared" si="88"/>
        <v>4.8434528179943701</v>
      </c>
      <c r="R440">
        <f t="shared" si="89"/>
        <v>6.3384196114872458</v>
      </c>
      <c r="S440">
        <f t="shared" si="89"/>
        <v>5.0953205642875252</v>
      </c>
      <c r="T440">
        <f t="shared" si="91"/>
        <v>0.40113392547922005</v>
      </c>
      <c r="U440">
        <f t="shared" si="95"/>
        <v>22.877295032526131</v>
      </c>
      <c r="V440">
        <f t="shared" si="94"/>
        <v>-18.225873937464581</v>
      </c>
      <c r="W440">
        <f t="shared" si="90"/>
        <v>332.18248078435067</v>
      </c>
    </row>
    <row r="441" spans="1:23" x14ac:dyDescent="0.3">
      <c r="A441">
        <v>951.29999999998097</v>
      </c>
      <c r="B441" s="4">
        <v>124</v>
      </c>
      <c r="C441">
        <f t="shared" si="92"/>
        <v>99.272925370031544</v>
      </c>
      <c r="D441">
        <f t="shared" si="93"/>
        <v>278.2101337956617</v>
      </c>
      <c r="E441">
        <f t="shared" si="87"/>
        <v>24.727074629968456</v>
      </c>
      <c r="F441">
        <f t="shared" si="96"/>
        <v>4.3410716149224112E-47</v>
      </c>
      <c r="G441">
        <f t="shared" si="96"/>
        <v>1.4729067093337947E-35</v>
      </c>
      <c r="H441">
        <f t="shared" si="96"/>
        <v>1.0382441814042733E-26</v>
      </c>
      <c r="I441">
        <f t="shared" si="96"/>
        <v>2.6332389672560525E-19</v>
      </c>
      <c r="J441">
        <f t="shared" si="96"/>
        <v>3.476255918672791E-13</v>
      </c>
      <c r="K441">
        <f t="shared" si="91"/>
        <v>4.038893606505748E-9</v>
      </c>
      <c r="L441">
        <f t="shared" si="91"/>
        <v>8.7636873313610617E-4</v>
      </c>
      <c r="M441">
        <f t="shared" si="88"/>
        <v>3.2145336947799602E-4</v>
      </c>
      <c r="N441">
        <f t="shared" si="91"/>
        <v>0.57676540850055502</v>
      </c>
      <c r="O441">
        <f t="shared" si="88"/>
        <v>0.14238461825213095</v>
      </c>
      <c r="P441">
        <f t="shared" si="88"/>
        <v>5.1296362251583192</v>
      </c>
      <c r="Q441">
        <f t="shared" si="88"/>
        <v>4.5325341614865993</v>
      </c>
      <c r="R441">
        <f t="shared" si="89"/>
        <v>6.5114141792349756</v>
      </c>
      <c r="S441">
        <f t="shared" si="89"/>
        <v>5.2104597723693926</v>
      </c>
      <c r="T441">
        <f t="shared" si="91"/>
        <v>0.44420372742200892</v>
      </c>
      <c r="U441">
        <f t="shared" si="95"/>
        <v>22.548595918565841</v>
      </c>
      <c r="V441">
        <f t="shared" si="94"/>
        <v>2.1784787114026152</v>
      </c>
      <c r="W441">
        <f t="shared" si="90"/>
        <v>4.7457694960343986</v>
      </c>
    </row>
    <row r="442" spans="1:23" x14ac:dyDescent="0.3">
      <c r="A442">
        <v>951.34999999998104</v>
      </c>
      <c r="B442" s="4">
        <v>95</v>
      </c>
      <c r="C442">
        <f t="shared" si="92"/>
        <v>99.197271835124639</v>
      </c>
      <c r="D442">
        <f t="shared" si="93"/>
        <v>278.16013379566164</v>
      </c>
      <c r="E442">
        <f t="shared" si="87"/>
        <v>-4.1972718351246385</v>
      </c>
      <c r="F442">
        <f t="shared" si="96"/>
        <v>2.0333775394067711E-47</v>
      </c>
      <c r="G442">
        <f t="shared" si="96"/>
        <v>7.5848566293889283E-36</v>
      </c>
      <c r="H442">
        <f t="shared" si="96"/>
        <v>5.8344484521405347E-27</v>
      </c>
      <c r="I442">
        <f t="shared" si="96"/>
        <v>1.6061787620835045E-19</v>
      </c>
      <c r="J442">
        <f t="shared" si="96"/>
        <v>2.3041010208995359E-13</v>
      </c>
      <c r="K442">
        <f t="shared" si="91"/>
        <v>2.8435042652878041E-9</v>
      </c>
      <c r="L442">
        <f t="shared" si="91"/>
        <v>7.0759109991195331E-4</v>
      </c>
      <c r="M442">
        <f t="shared" si="88"/>
        <v>2.5039996570689834E-4</v>
      </c>
      <c r="N442">
        <f t="shared" si="91"/>
        <v>0.50730429652193287</v>
      </c>
      <c r="O442">
        <f t="shared" si="88"/>
        <v>0.12174861650313412</v>
      </c>
      <c r="P442">
        <f t="shared" si="88"/>
        <v>4.8822312049198597</v>
      </c>
      <c r="Q442">
        <f t="shared" si="88"/>
        <v>4.2300466455084242</v>
      </c>
      <c r="R442">
        <f t="shared" si="89"/>
        <v>6.6737413349064045</v>
      </c>
      <c r="S442">
        <f t="shared" si="89"/>
        <v>5.3137196831613807</v>
      </c>
      <c r="T442">
        <f t="shared" si="91"/>
        <v>0.4907662834953373</v>
      </c>
      <c r="U442">
        <f t="shared" si="95"/>
        <v>22.220516058925824</v>
      </c>
      <c r="V442">
        <f t="shared" si="94"/>
        <v>-26.417787894050463</v>
      </c>
      <c r="W442">
        <f t="shared" si="90"/>
        <v>697.89951721503917</v>
      </c>
    </row>
    <row r="443" spans="1:23" x14ac:dyDescent="0.3">
      <c r="A443">
        <v>951.39999999998099</v>
      </c>
      <c r="B443" s="4">
        <v>98</v>
      </c>
      <c r="C443">
        <f t="shared" si="92"/>
        <v>99.12161830021796</v>
      </c>
      <c r="D443">
        <f t="shared" si="93"/>
        <v>278.11013379566168</v>
      </c>
      <c r="E443">
        <f t="shared" si="87"/>
        <v>-1.1216183002179605</v>
      </c>
      <c r="F443">
        <f t="shared" si="96"/>
        <v>9.5001790014033435E-48</v>
      </c>
      <c r="G443">
        <f t="shared" si="96"/>
        <v>3.8959395202435429E-36</v>
      </c>
      <c r="H443">
        <f t="shared" si="96"/>
        <v>3.2703392229285318E-27</v>
      </c>
      <c r="I443">
        <f t="shared" si="96"/>
        <v>9.7721512362714246E-20</v>
      </c>
      <c r="J443">
        <f t="shared" si="96"/>
        <v>1.5232948930511838E-13</v>
      </c>
      <c r="K443">
        <f t="shared" si="91"/>
        <v>1.9964728696022043E-9</v>
      </c>
      <c r="L443">
        <f t="shared" si="91"/>
        <v>5.7000355426549247E-4</v>
      </c>
      <c r="M443">
        <f t="shared" si="88"/>
        <v>1.9452194597640394E-4</v>
      </c>
      <c r="N443">
        <f t="shared" si="91"/>
        <v>0.44518199377648315</v>
      </c>
      <c r="O443">
        <f t="shared" si="88"/>
        <v>0.10382048472465763</v>
      </c>
      <c r="P443">
        <f t="shared" si="88"/>
        <v>4.6360683647489758</v>
      </c>
      <c r="Q443">
        <f t="shared" si="88"/>
        <v>3.9370169512100301</v>
      </c>
      <c r="R443">
        <f t="shared" si="89"/>
        <v>6.824378937028956</v>
      </c>
      <c r="S443">
        <f t="shared" si="89"/>
        <v>5.4042980290702323</v>
      </c>
      <c r="T443">
        <f t="shared" si="91"/>
        <v>0.54096224144338689</v>
      </c>
      <c r="U443">
        <f t="shared" si="95"/>
        <v>21.892491529499591</v>
      </c>
      <c r="V443">
        <f t="shared" si="94"/>
        <v>-23.014109829717551</v>
      </c>
      <c r="W443">
        <f t="shared" si="90"/>
        <v>529.64925125430204</v>
      </c>
    </row>
    <row r="444" spans="1:23" x14ac:dyDescent="0.3">
      <c r="A444">
        <v>951.44999999998004</v>
      </c>
      <c r="B444" s="4">
        <v>94</v>
      </c>
      <c r="C444">
        <f t="shared" si="92"/>
        <v>99.045964765312419</v>
      </c>
      <c r="D444">
        <f t="shared" si="93"/>
        <v>278.06013379566264</v>
      </c>
      <c r="E444">
        <f t="shared" si="87"/>
        <v>-5.0459647653124193</v>
      </c>
      <c r="F444">
        <f t="shared" si="96"/>
        <v>4.427292842163272E-48</v>
      </c>
      <c r="G444">
        <f t="shared" si="96"/>
        <v>1.9960422574546062E-36</v>
      </c>
      <c r="H444">
        <f t="shared" si="96"/>
        <v>1.828430654189322E-27</v>
      </c>
      <c r="I444">
        <f t="shared" si="96"/>
        <v>5.9303342869750468E-20</v>
      </c>
      <c r="J444">
        <f t="shared" si="96"/>
        <v>1.0045213011007848E-13</v>
      </c>
      <c r="K444">
        <f t="shared" si="91"/>
        <v>1.3979479435059908E-9</v>
      </c>
      <c r="L444">
        <f t="shared" si="91"/>
        <v>4.5811285709755265E-4</v>
      </c>
      <c r="M444">
        <f t="shared" si="88"/>
        <v>1.5070268981388162E-4</v>
      </c>
      <c r="N444">
        <f t="shared" si="91"/>
        <v>0.38976815617577337</v>
      </c>
      <c r="O444">
        <f t="shared" si="88"/>
        <v>8.8291750522585047E-2</v>
      </c>
      <c r="P444">
        <f t="shared" si="88"/>
        <v>4.3921891599794529</v>
      </c>
      <c r="Q444">
        <f t="shared" si="88"/>
        <v>3.6543275390078649</v>
      </c>
      <c r="R444">
        <f t="shared" si="89"/>
        <v>6.9623621991927394</v>
      </c>
      <c r="S444">
        <f t="shared" si="89"/>
        <v>5.4814820904510615</v>
      </c>
      <c r="T444">
        <f t="shared" si="91"/>
        <v>0.59492045624733858</v>
      </c>
      <c r="U444">
        <f t="shared" si="95"/>
        <v>21.563950168521774</v>
      </c>
      <c r="V444">
        <f t="shared" si="94"/>
        <v>-26.609914933834194</v>
      </c>
      <c r="W444">
        <f t="shared" si="90"/>
        <v>708.08757278589201</v>
      </c>
    </row>
    <row r="445" spans="1:23" x14ac:dyDescent="0.3">
      <c r="A445">
        <v>951.49999999997999</v>
      </c>
      <c r="B445" s="4">
        <v>95</v>
      </c>
      <c r="C445">
        <f t="shared" si="92"/>
        <v>98.970311230405741</v>
      </c>
      <c r="D445">
        <f t="shared" si="93"/>
        <v>278.01013379566268</v>
      </c>
      <c r="E445">
        <f t="shared" si="87"/>
        <v>-3.9703112304057413</v>
      </c>
      <c r="F445">
        <f t="shared" si="96"/>
        <v>2.0579622535969328E-48</v>
      </c>
      <c r="G445">
        <f t="shared" si="96"/>
        <v>1.0200464552439697E-36</v>
      </c>
      <c r="H445">
        <f t="shared" si="96"/>
        <v>1.0196635130072565E-27</v>
      </c>
      <c r="I445">
        <f t="shared" si="96"/>
        <v>3.5897223966617612E-20</v>
      </c>
      <c r="J445">
        <f t="shared" si="96"/>
        <v>6.6073453903075045E-14</v>
      </c>
      <c r="K445">
        <f t="shared" si="91"/>
        <v>9.7619514642941027E-10</v>
      </c>
      <c r="L445">
        <f t="shared" si="91"/>
        <v>3.6733906161908017E-4</v>
      </c>
      <c r="M445">
        <f t="shared" si="88"/>
        <v>1.1643712137901693E-4</v>
      </c>
      <c r="N445">
        <f t="shared" si="91"/>
        <v>0.34046685099502733</v>
      </c>
      <c r="O445">
        <f t="shared" si="88"/>
        <v>7.4881625025246909E-2</v>
      </c>
      <c r="P445">
        <f t="shared" si="88"/>
        <v>4.1515660785438868</v>
      </c>
      <c r="Q445">
        <f t="shared" si="88"/>
        <v>3.3827173792582328</v>
      </c>
      <c r="R445">
        <f t="shared" si="89"/>
        <v>7.0867939565575337</v>
      </c>
      <c r="S445">
        <f t="shared" si="89"/>
        <v>5.5446580293264978</v>
      </c>
      <c r="T445">
        <f t="shared" si="91"/>
        <v>0.65275554026332239</v>
      </c>
      <c r="U445">
        <f t="shared" si="95"/>
        <v>21.234323237129008</v>
      </c>
      <c r="V445">
        <f t="shared" si="94"/>
        <v>-25.204634467534749</v>
      </c>
      <c r="W445">
        <f t="shared" si="90"/>
        <v>635.27359864204072</v>
      </c>
    </row>
    <row r="446" spans="1:23" x14ac:dyDescent="0.3">
      <c r="A446">
        <v>951.54999999997995</v>
      </c>
      <c r="B446" s="4">
        <v>101</v>
      </c>
      <c r="C446">
        <f t="shared" si="92"/>
        <v>98.894657695498836</v>
      </c>
      <c r="D446">
        <f t="shared" si="93"/>
        <v>277.96013379566273</v>
      </c>
      <c r="E446">
        <f t="shared" si="87"/>
        <v>2.1053423045011641</v>
      </c>
      <c r="F446">
        <f t="shared" si="96"/>
        <v>9.5417768377761783E-49</v>
      </c>
      <c r="G446">
        <f t="shared" si="96"/>
        <v>5.1995153574752846E-37</v>
      </c>
      <c r="H446">
        <f t="shared" si="96"/>
        <v>5.671892082374418E-28</v>
      </c>
      <c r="I446">
        <f t="shared" si="96"/>
        <v>2.1673809367578295E-20</v>
      </c>
      <c r="J446">
        <f t="shared" si="96"/>
        <v>4.3349846433777404E-14</v>
      </c>
      <c r="K446">
        <f t="shared" si="91"/>
        <v>6.7983003266757698E-10</v>
      </c>
      <c r="L446">
        <f t="shared" si="91"/>
        <v>2.9387419922110436E-4</v>
      </c>
      <c r="M446">
        <f t="shared" si="88"/>
        <v>8.9718080636547607E-5</v>
      </c>
      <c r="N446">
        <f t="shared" si="91"/>
        <v>0.29671740903971838</v>
      </c>
      <c r="O446">
        <f t="shared" si="88"/>
        <v>6.333568201328639E-2</v>
      </c>
      <c r="P446">
        <f t="shared" si="88"/>
        <v>3.9150975594480197</v>
      </c>
      <c r="Q446">
        <f t="shared" si="88"/>
        <v>3.1227845097333291</v>
      </c>
      <c r="R446">
        <f t="shared" si="89"/>
        <v>7.1968543663948568</v>
      </c>
      <c r="S446">
        <f t="shared" si="89"/>
        <v>5.5933190164560713</v>
      </c>
      <c r="T446">
        <f t="shared" si="91"/>
        <v>0.71456533793524324</v>
      </c>
      <c r="U446">
        <f t="shared" si="95"/>
        <v>20.903057473980258</v>
      </c>
      <c r="V446">
        <f t="shared" si="94"/>
        <v>-18.797715169479094</v>
      </c>
      <c r="W446">
        <f t="shared" si="90"/>
        <v>353.35409559286444</v>
      </c>
    </row>
    <row r="447" spans="1:23" x14ac:dyDescent="0.3">
      <c r="A447">
        <v>951.59999999998001</v>
      </c>
      <c r="B447" s="4">
        <v>93</v>
      </c>
      <c r="C447">
        <f t="shared" si="92"/>
        <v>98.81900416059193</v>
      </c>
      <c r="D447">
        <f t="shared" si="93"/>
        <v>277.91013379566266</v>
      </c>
      <c r="E447">
        <f t="shared" si="87"/>
        <v>-5.8190041605919305</v>
      </c>
      <c r="F447">
        <f t="shared" si="96"/>
        <v>4.4127954840672357E-49</v>
      </c>
      <c r="G447">
        <f t="shared" si="96"/>
        <v>2.6436166244852103E-37</v>
      </c>
      <c r="H447">
        <f t="shared" si="96"/>
        <v>3.1469637022883825E-28</v>
      </c>
      <c r="I447">
        <f t="shared" si="96"/>
        <v>1.3052759268734374E-20</v>
      </c>
      <c r="J447">
        <f t="shared" si="96"/>
        <v>2.8368789955761125E-14</v>
      </c>
      <c r="K447">
        <f t="shared" si="91"/>
        <v>4.7215229667147958E-10</v>
      </c>
      <c r="L447">
        <f t="shared" si="91"/>
        <v>2.3456084636806553E-4</v>
      </c>
      <c r="M447">
        <f t="shared" si="88"/>
        <v>6.894242349482408E-5</v>
      </c>
      <c r="N447">
        <f t="shared" si="91"/>
        <v>0.25799479069028536</v>
      </c>
      <c r="O447">
        <f t="shared" si="88"/>
        <v>5.3424405766116394E-2</v>
      </c>
      <c r="P447">
        <f t="shared" si="88"/>
        <v>3.6836040117315809</v>
      </c>
      <c r="Q447">
        <f t="shared" si="88"/>
        <v>2.8749902486792545</v>
      </c>
      <c r="R447">
        <f t="shared" si="89"/>
        <v>7.2918098962154483</v>
      </c>
      <c r="S447">
        <f t="shared" si="89"/>
        <v>5.6270720013138922</v>
      </c>
      <c r="T447">
        <f t="shared" si="91"/>
        <v>0.78042835410606437</v>
      </c>
      <c r="U447">
        <f t="shared" si="95"/>
        <v>20.569627212244683</v>
      </c>
      <c r="V447">
        <f t="shared" si="94"/>
        <v>-26.388631372836613</v>
      </c>
      <c r="W447">
        <f t="shared" si="90"/>
        <v>696.35986573145681</v>
      </c>
    </row>
    <row r="448" spans="1:23" x14ac:dyDescent="0.3">
      <c r="A448">
        <v>951.64999999997997</v>
      </c>
      <c r="B448" s="4">
        <v>105</v>
      </c>
      <c r="C448">
        <f t="shared" si="92"/>
        <v>98.743350625685025</v>
      </c>
      <c r="D448">
        <f t="shared" si="93"/>
        <v>277.8601337956627</v>
      </c>
      <c r="E448">
        <f t="shared" si="87"/>
        <v>6.2566493743149749</v>
      </c>
      <c r="F448">
        <f t="shared" si="96"/>
        <v>2.0355934261822653E-49</v>
      </c>
      <c r="G448">
        <f t="shared" si="96"/>
        <v>1.340685085103832E-37</v>
      </c>
      <c r="H448">
        <f t="shared" si="96"/>
        <v>1.7415991458445631E-28</v>
      </c>
      <c r="I448">
        <f t="shared" si="96"/>
        <v>7.840831163697055E-21</v>
      </c>
      <c r="J448">
        <f t="shared" si="96"/>
        <v>1.851768767479176E-14</v>
      </c>
      <c r="K448">
        <f t="shared" si="91"/>
        <v>3.2702573057665052E-10</v>
      </c>
      <c r="L448">
        <f t="shared" si="91"/>
        <v>1.8678813942371003E-4</v>
      </c>
      <c r="M448">
        <f t="shared" si="88"/>
        <v>5.2833718206281767E-5</v>
      </c>
      <c r="N448">
        <f t="shared" si="91"/>
        <v>0.22380952254227091</v>
      </c>
      <c r="O448">
        <f t="shared" si="88"/>
        <v>4.4941649344181121E-2</v>
      </c>
      <c r="P448">
        <f t="shared" si="88"/>
        <v>3.4578249271234354</v>
      </c>
      <c r="Q448">
        <f t="shared" si="88"/>
        <v>2.6396648746262215</v>
      </c>
      <c r="R448">
        <f t="shared" si="89"/>
        <v>7.3710214617209067</v>
      </c>
      <c r="S448">
        <f t="shared" si="89"/>
        <v>5.6456429984773733</v>
      </c>
      <c r="T448">
        <f t="shared" si="91"/>
        <v>0.85040116855116166</v>
      </c>
      <c r="U448">
        <f t="shared" si="95"/>
        <v>20.233546224570226</v>
      </c>
      <c r="V448">
        <f t="shared" si="94"/>
        <v>-13.976896850255251</v>
      </c>
      <c r="W448">
        <f t="shared" si="90"/>
        <v>195.35364556267515</v>
      </c>
    </row>
    <row r="449" spans="1:23" x14ac:dyDescent="0.3">
      <c r="A449">
        <v>951.69999999998004</v>
      </c>
      <c r="B449" s="4">
        <v>126</v>
      </c>
      <c r="C449">
        <f t="shared" si="92"/>
        <v>98.66769709077812</v>
      </c>
      <c r="D449">
        <f t="shared" si="93"/>
        <v>277.81013379566264</v>
      </c>
      <c r="E449">
        <f t="shared" si="87"/>
        <v>27.33230290922188</v>
      </c>
      <c r="F449">
        <f t="shared" si="96"/>
        <v>9.3661470928506327E-50</v>
      </c>
      <c r="G449">
        <f t="shared" si="96"/>
        <v>6.7818436976878131E-38</v>
      </c>
      <c r="H449">
        <f t="shared" si="96"/>
        <v>9.6138505595157127E-29</v>
      </c>
      <c r="I449">
        <f t="shared" si="96"/>
        <v>4.6980168584967607E-21</v>
      </c>
      <c r="J449">
        <f t="shared" si="96"/>
        <v>1.2056614991978108E-14</v>
      </c>
      <c r="K449">
        <f t="shared" si="91"/>
        <v>2.2589145375260008E-10</v>
      </c>
      <c r="L449">
        <f t="shared" si="91"/>
        <v>1.4840303646920254E-4</v>
      </c>
      <c r="M449">
        <f t="shared" si="88"/>
        <v>4.0378842286293818E-5</v>
      </c>
      <c r="N449">
        <f t="shared" si="91"/>
        <v>0.19370726056963394</v>
      </c>
      <c r="O449">
        <f t="shared" si="88"/>
        <v>3.7703040212065622E-2</v>
      </c>
      <c r="P449">
        <f t="shared" si="88"/>
        <v>3.2384170627902944</v>
      </c>
      <c r="Q449">
        <f t="shared" si="88"/>
        <v>2.4170145714749149</v>
      </c>
      <c r="R449">
        <f t="shared" si="89"/>
        <v>7.433951588360439</v>
      </c>
      <c r="S449">
        <f t="shared" si="89"/>
        <v>5.6488807909896988</v>
      </c>
      <c r="T449">
        <f t="shared" si="91"/>
        <v>0.92451587274014113</v>
      </c>
      <c r="U449">
        <f t="shared" si="95"/>
        <v>19.894378969241846</v>
      </c>
      <c r="V449">
        <f t="shared" si="94"/>
        <v>7.4379239399800348</v>
      </c>
      <c r="W449">
        <f t="shared" si="90"/>
        <v>55.322712536928123</v>
      </c>
    </row>
    <row r="450" spans="1:23" x14ac:dyDescent="0.3">
      <c r="A450">
        <v>951.74999999997999</v>
      </c>
      <c r="B450" s="4">
        <v>120</v>
      </c>
      <c r="C450">
        <f t="shared" si="92"/>
        <v>98.592043555871214</v>
      </c>
      <c r="D450">
        <f t="shared" si="93"/>
        <v>277.76013379566268</v>
      </c>
      <c r="E450">
        <f t="shared" si="87"/>
        <v>21.407956444128786</v>
      </c>
      <c r="F450">
        <f t="shared" si="96"/>
        <v>4.2985660365490272E-50</v>
      </c>
      <c r="G450">
        <f t="shared" si="96"/>
        <v>3.4218539506000883E-38</v>
      </c>
      <c r="H450">
        <f t="shared" si="96"/>
        <v>5.2934550032316176E-29</v>
      </c>
      <c r="I450">
        <f t="shared" si="96"/>
        <v>2.8077583930218739E-21</v>
      </c>
      <c r="J450">
        <f t="shared" si="96"/>
        <v>7.8299091883384432E-15</v>
      </c>
      <c r="K450">
        <f t="shared" si="91"/>
        <v>1.5560936628011295E-10</v>
      </c>
      <c r="L450">
        <f t="shared" si="91"/>
        <v>1.1763484725261085E-4</v>
      </c>
      <c r="M450">
        <f t="shared" si="88"/>
        <v>3.0776172556989515E-5</v>
      </c>
      <c r="N450">
        <f t="shared" si="91"/>
        <v>0.16726803412208083</v>
      </c>
      <c r="O450">
        <f t="shared" si="88"/>
        <v>3.1544365305734942E-2</v>
      </c>
      <c r="P450">
        <f t="shared" si="88"/>
        <v>3.0259536552975712</v>
      </c>
      <c r="Q450">
        <f t="shared" si="88"/>
        <v>2.207129430076646</v>
      </c>
      <c r="R450">
        <f t="shared" si="89"/>
        <v>7.4801704842458907</v>
      </c>
      <c r="S450">
        <f t="shared" si="89"/>
        <v>5.6367589806769427</v>
      </c>
      <c r="T450">
        <f t="shared" si="91"/>
        <v>1.0027775678052371</v>
      </c>
      <c r="U450">
        <f t="shared" si="95"/>
        <v>19.551750928705527</v>
      </c>
      <c r="V450">
        <f t="shared" si="94"/>
        <v>1.8562055154232588</v>
      </c>
      <c r="W450">
        <f t="shared" si="90"/>
        <v>3.4454989154877262</v>
      </c>
    </row>
    <row r="451" spans="1:23" x14ac:dyDescent="0.3">
      <c r="A451">
        <v>951.79999999997995</v>
      </c>
      <c r="B451" s="4">
        <v>107</v>
      </c>
      <c r="C451">
        <f t="shared" si="92"/>
        <v>98.516390020964536</v>
      </c>
      <c r="D451">
        <f t="shared" si="93"/>
        <v>277.71013379566273</v>
      </c>
      <c r="E451">
        <f t="shared" si="87"/>
        <v>8.4836099790354638</v>
      </c>
      <c r="F451">
        <f t="shared" si="96"/>
        <v>1.9677908037435554E-50</v>
      </c>
      <c r="G451">
        <f t="shared" si="96"/>
        <v>1.7221376320344472E-38</v>
      </c>
      <c r="H451">
        <f t="shared" si="96"/>
        <v>2.907192429873002E-29</v>
      </c>
      <c r="I451">
        <f t="shared" si="96"/>
        <v>1.6737769856764128E-21</v>
      </c>
      <c r="J451">
        <f t="shared" si="96"/>
        <v>5.0720176043056276E-15</v>
      </c>
      <c r="K451">
        <f t="shared" si="91"/>
        <v>1.0690295880415984E-10</v>
      </c>
      <c r="L451">
        <f t="shared" si="91"/>
        <v>9.3031262245709073E-5</v>
      </c>
      <c r="M451">
        <f t="shared" si="88"/>
        <v>2.3393403483116138E-5</v>
      </c>
      <c r="N451">
        <f t="shared" si="91"/>
        <v>0.14410522271512599</v>
      </c>
      <c r="O451">
        <f t="shared" si="88"/>
        <v>2.6319962951324719E-2</v>
      </c>
      <c r="P451">
        <f t="shared" si="88"/>
        <v>2.8209246131323269</v>
      </c>
      <c r="Q451">
        <f t="shared" si="88"/>
        <v>2.0099922950537126</v>
      </c>
      <c r="R451">
        <f t="shared" si="89"/>
        <v>7.5093609284494169</v>
      </c>
      <c r="S451">
        <f t="shared" si="89"/>
        <v>5.6093763465365605</v>
      </c>
      <c r="T451">
        <f t="shared" si="91"/>
        <v>1.0851619652152882</v>
      </c>
      <c r="U451">
        <f t="shared" si="95"/>
        <v>19.205357758826395</v>
      </c>
      <c r="V451">
        <f t="shared" si="94"/>
        <v>-10.721747779790931</v>
      </c>
      <c r="W451">
        <f t="shared" si="90"/>
        <v>114.95587545345175</v>
      </c>
    </row>
    <row r="452" spans="1:23" x14ac:dyDescent="0.3">
      <c r="A452">
        <v>951.84999999998001</v>
      </c>
      <c r="B452" s="4">
        <v>85</v>
      </c>
      <c r="C452">
        <f t="shared" si="92"/>
        <v>98.440736486057631</v>
      </c>
      <c r="D452">
        <f t="shared" si="93"/>
        <v>277.66013379566266</v>
      </c>
      <c r="E452">
        <f t="shared" si="87"/>
        <v>-13.440736486057631</v>
      </c>
      <c r="F452">
        <f t="shared" si="96"/>
        <v>8.9851833763029588E-51</v>
      </c>
      <c r="G452">
        <f t="shared" si="96"/>
        <v>8.6450386528172574E-39</v>
      </c>
      <c r="H452">
        <f t="shared" si="96"/>
        <v>1.5925791554009882E-29</v>
      </c>
      <c r="I452">
        <f t="shared" si="96"/>
        <v>9.9524073807825628E-22</v>
      </c>
      <c r="J452">
        <f t="shared" si="96"/>
        <v>3.2771587074656175E-15</v>
      </c>
      <c r="K452">
        <f t="shared" si="91"/>
        <v>7.3242266448694456E-11</v>
      </c>
      <c r="L452">
        <f t="shared" si="91"/>
        <v>7.3404308015511917E-5</v>
      </c>
      <c r="M452">
        <f t="shared" si="88"/>
        <v>1.7733329041582011E-5</v>
      </c>
      <c r="N452">
        <f t="shared" si="91"/>
        <v>0.12386431465007228</v>
      </c>
      <c r="O452">
        <f t="shared" si="88"/>
        <v>2.1901144547704043E-2</v>
      </c>
      <c r="P452">
        <f t="shared" si="88"/>
        <v>2.6237376232084504</v>
      </c>
      <c r="Q452">
        <f t="shared" si="88"/>
        <v>1.8254882477904824</v>
      </c>
      <c r="R452">
        <f t="shared" si="89"/>
        <v>7.5213218969053219</v>
      </c>
      <c r="S452">
        <f t="shared" si="89"/>
        <v>5.5669555043908652</v>
      </c>
      <c r="T452">
        <f t="shared" si="91"/>
        <v>1.1716131335857021</v>
      </c>
      <c r="U452">
        <f t="shared" si="95"/>
        <v>18.854973002788899</v>
      </c>
      <c r="V452">
        <f t="shared" si="94"/>
        <v>-32.295709488846526</v>
      </c>
      <c r="W452">
        <f t="shared" si="90"/>
        <v>1043.0128513879715</v>
      </c>
    </row>
    <row r="453" spans="1:23" x14ac:dyDescent="0.3">
      <c r="A453">
        <v>951.89999999997997</v>
      </c>
      <c r="B453" s="4">
        <v>91</v>
      </c>
      <c r="C453">
        <f t="shared" si="92"/>
        <v>98.365082951150725</v>
      </c>
      <c r="D453">
        <f t="shared" si="93"/>
        <v>277.6101337956627</v>
      </c>
      <c r="E453">
        <f t="shared" si="87"/>
        <v>-7.3650829511507254</v>
      </c>
      <c r="F453">
        <f t="shared" si="96"/>
        <v>4.0923018308763838E-51</v>
      </c>
      <c r="G453">
        <f t="shared" si="96"/>
        <v>4.328712242762941E-39</v>
      </c>
      <c r="H453">
        <f t="shared" si="96"/>
        <v>8.7020378879464311E-30</v>
      </c>
      <c r="I453">
        <f t="shared" si="96"/>
        <v>5.9027092530376907E-22</v>
      </c>
      <c r="J453">
        <f t="shared" si="96"/>
        <v>2.1120631073768774E-15</v>
      </c>
      <c r="K453">
        <f t="shared" si="91"/>
        <v>5.0043984631632726E-11</v>
      </c>
      <c r="L453">
        <f t="shared" si="91"/>
        <v>5.7784837878846187E-5</v>
      </c>
      <c r="M453">
        <f t="shared" si="88"/>
        <v>1.3406184478371137E-5</v>
      </c>
      <c r="N453">
        <f t="shared" si="91"/>
        <v>0.10622149312688697</v>
      </c>
      <c r="O453">
        <f t="shared" si="88"/>
        <v>1.8174664695293486E-2</v>
      </c>
      <c r="P453">
        <f t="shared" si="88"/>
        <v>2.4347200967041807</v>
      </c>
      <c r="Q453">
        <f t="shared" si="88"/>
        <v>1.6534145228212305</v>
      </c>
      <c r="R453">
        <f t="shared" si="89"/>
        <v>7.5159708679406556</v>
      </c>
      <c r="S453">
        <f t="shared" si="89"/>
        <v>5.5098398932456414</v>
      </c>
      <c r="T453">
        <f t="shared" si="91"/>
        <v>1.2620414363374288</v>
      </c>
      <c r="U453">
        <f t="shared" si="95"/>
        <v>18.500454165943722</v>
      </c>
      <c r="V453">
        <f t="shared" si="94"/>
        <v>-25.865537117094448</v>
      </c>
      <c r="W453">
        <f t="shared" si="90"/>
        <v>669.0260103557905</v>
      </c>
    </row>
    <row r="454" spans="1:23" x14ac:dyDescent="0.3">
      <c r="A454">
        <v>951.94999999998004</v>
      </c>
      <c r="B454" s="4">
        <v>107</v>
      </c>
      <c r="C454">
        <f t="shared" si="92"/>
        <v>98.28942941624382</v>
      </c>
      <c r="D454">
        <f t="shared" si="93"/>
        <v>277.56013379566264</v>
      </c>
      <c r="E454">
        <f t="shared" si="87"/>
        <v>8.71057058375618</v>
      </c>
      <c r="F454">
        <f t="shared" si="96"/>
        <v>1.8590927859341419E-51</v>
      </c>
      <c r="G454">
        <f t="shared" si="96"/>
        <v>2.1619377662762954E-39</v>
      </c>
      <c r="H454">
        <f t="shared" si="96"/>
        <v>4.7427868518936388E-30</v>
      </c>
      <c r="I454">
        <f t="shared" si="96"/>
        <v>3.4919445106511058E-22</v>
      </c>
      <c r="J454">
        <f t="shared" si="96"/>
        <v>1.3577162055333968E-15</v>
      </c>
      <c r="K454">
        <f t="shared" si="91"/>
        <v>3.4100445048136899E-11</v>
      </c>
      <c r="L454">
        <f t="shared" si="91"/>
        <v>4.5384333741157395E-5</v>
      </c>
      <c r="M454">
        <f t="shared" si="88"/>
        <v>1.0107370087447833E-5</v>
      </c>
      <c r="N454">
        <f t="shared" si="91"/>
        <v>9.0882091821497646E-2</v>
      </c>
      <c r="O454">
        <f t="shared" si="88"/>
        <v>1.5041254543214677E-2</v>
      </c>
      <c r="P454">
        <f t="shared" si="88"/>
        <v>2.2541218715154798</v>
      </c>
      <c r="Q454">
        <f t="shared" si="88"/>
        <v>1.4934906648143824</v>
      </c>
      <c r="R454">
        <f t="shared" si="89"/>
        <v>7.4933447704434801</v>
      </c>
      <c r="S454">
        <f t="shared" si="89"/>
        <v>5.4384891454160131</v>
      </c>
      <c r="T454">
        <f t="shared" si="91"/>
        <v>1.3563217054483547</v>
      </c>
      <c r="U454">
        <f t="shared" si="95"/>
        <v>18.141746995740352</v>
      </c>
      <c r="V454">
        <f t="shared" si="94"/>
        <v>-9.4311764119841719</v>
      </c>
      <c r="W454">
        <f t="shared" si="90"/>
        <v>88.947088513966634</v>
      </c>
    </row>
    <row r="455" spans="1:23" x14ac:dyDescent="0.3">
      <c r="A455">
        <v>951.99999999997999</v>
      </c>
      <c r="B455" s="4">
        <v>113</v>
      </c>
      <c r="C455">
        <f t="shared" si="92"/>
        <v>98.213775881336915</v>
      </c>
      <c r="D455">
        <f t="shared" si="93"/>
        <v>277.51013379566268</v>
      </c>
      <c r="E455">
        <f t="shared" si="87"/>
        <v>14.786224118663085</v>
      </c>
      <c r="F455">
        <f t="shared" si="96"/>
        <v>8.4241708853419723E-52</v>
      </c>
      <c r="G455">
        <f t="shared" si="96"/>
        <v>1.0770115346514739E-39</v>
      </c>
      <c r="H455">
        <f t="shared" si="96"/>
        <v>2.5783325970491726E-30</v>
      </c>
      <c r="I455">
        <f t="shared" si="96"/>
        <v>2.0605159017408162E-22</v>
      </c>
      <c r="J455">
        <f t="shared" si="96"/>
        <v>8.7057022119409503E-16</v>
      </c>
      <c r="K455">
        <f t="shared" si="91"/>
        <v>2.3173213872278644E-11</v>
      </c>
      <c r="L455">
        <f t="shared" si="91"/>
        <v>3.5562947129260778E-5</v>
      </c>
      <c r="M455">
        <f t="shared" si="88"/>
        <v>7.5995731982869159E-6</v>
      </c>
      <c r="N455">
        <f t="shared" si="91"/>
        <v>7.7578958002604295E-2</v>
      </c>
      <c r="O455">
        <f t="shared" si="88"/>
        <v>1.2414229570043324E-2</v>
      </c>
      <c r="P455">
        <f t="shared" si="88"/>
        <v>2.0821185825687261</v>
      </c>
      <c r="Q455">
        <f t="shared" si="88"/>
        <v>1.3453687464406596</v>
      </c>
      <c r="R455">
        <f t="shared" si="89"/>
        <v>7.4535995594283877</v>
      </c>
      <c r="S455">
        <f t="shared" si="89"/>
        <v>5.3534729277231321</v>
      </c>
      <c r="T455">
        <f t="shared" si="91"/>
        <v>1.4542916962418309</v>
      </c>
      <c r="U455">
        <f t="shared" si="95"/>
        <v>17.778887862518886</v>
      </c>
      <c r="V455">
        <f t="shared" si="94"/>
        <v>-2.9926637438558004</v>
      </c>
      <c r="W455">
        <f t="shared" si="90"/>
        <v>8.9560362837890146</v>
      </c>
    </row>
    <row r="456" spans="1:23" x14ac:dyDescent="0.3">
      <c r="A456">
        <v>952.04999999997995</v>
      </c>
      <c r="B456" s="4">
        <v>88</v>
      </c>
      <c r="C456">
        <f t="shared" si="92"/>
        <v>98.138122346430237</v>
      </c>
      <c r="D456">
        <f t="shared" si="93"/>
        <v>277.46013379566273</v>
      </c>
      <c r="E456">
        <f t="shared" si="87"/>
        <v>-10.138122346430237</v>
      </c>
      <c r="F456">
        <f t="shared" si="96"/>
        <v>3.8075530676591643E-52</v>
      </c>
      <c r="G456">
        <f t="shared" si="96"/>
        <v>5.3516809665566949E-40</v>
      </c>
      <c r="H456">
        <f t="shared" si="96"/>
        <v>1.3980959126103014E-30</v>
      </c>
      <c r="I456">
        <f t="shared" si="96"/>
        <v>1.2127668064841084E-22</v>
      </c>
      <c r="J456">
        <f t="shared" si="96"/>
        <v>5.5678984790982256E-16</v>
      </c>
      <c r="K456">
        <f t="shared" si="91"/>
        <v>1.5704732757503399E-11</v>
      </c>
      <c r="L456">
        <f t="shared" si="91"/>
        <v>2.7802845018921836E-5</v>
      </c>
      <c r="M456">
        <f t="shared" si="88"/>
        <v>5.6984703741259386E-6</v>
      </c>
      <c r="N456">
        <f t="shared" si="91"/>
        <v>6.6070757260801152E-2</v>
      </c>
      <c r="O456">
        <f t="shared" si="88"/>
        <v>1.0218179829856275E-2</v>
      </c>
      <c r="P456">
        <f t="shared" si="88"/>
        <v>1.91881560715282</v>
      </c>
      <c r="Q456">
        <f t="shared" ref="Q456:Q457" si="97">Q$8*EXP(-(($D456-Q$9)^2)/(2*Q$10^2))</f>
        <v>1.2086434829836774</v>
      </c>
      <c r="R456">
        <f t="shared" si="89"/>
        <v>7.3970084258230706</v>
      </c>
      <c r="S456">
        <f t="shared" si="89"/>
        <v>5.2554633691806059</v>
      </c>
      <c r="T456">
        <f t="shared" si="91"/>
        <v>1.5557508669956914</v>
      </c>
      <c r="U456">
        <f t="shared" si="95"/>
        <v>17.412004190557621</v>
      </c>
      <c r="V456">
        <f t="shared" si="94"/>
        <v>-27.550126536987857</v>
      </c>
      <c r="W456">
        <f t="shared" si="90"/>
        <v>759.00947220404259</v>
      </c>
    </row>
    <row r="457" spans="1:23" x14ac:dyDescent="0.3">
      <c r="A457">
        <v>952.09999999998001</v>
      </c>
      <c r="B457" s="4">
        <v>110</v>
      </c>
      <c r="C457">
        <f t="shared" si="92"/>
        <v>98.062468811523104</v>
      </c>
      <c r="D457">
        <f t="shared" si="93"/>
        <v>277.41013379566266</v>
      </c>
      <c r="E457">
        <f t="shared" si="87"/>
        <v>11.937531188476896</v>
      </c>
      <c r="F457">
        <f t="shared" si="96"/>
        <v>1.7165539468369405E-52</v>
      </c>
      <c r="G457">
        <f t="shared" si="96"/>
        <v>2.6524839908683159E-40</v>
      </c>
      <c r="H457">
        <f t="shared" si="96"/>
        <v>7.5618435434711947E-31</v>
      </c>
      <c r="I457">
        <f t="shared" si="96"/>
        <v>7.1198579294069472E-23</v>
      </c>
      <c r="J457">
        <f t="shared" si="96"/>
        <v>3.5519881093613798E-16</v>
      </c>
      <c r="K457">
        <f t="shared" si="91"/>
        <v>1.0614337412873875E-11</v>
      </c>
      <c r="L457">
        <f t="shared" si="91"/>
        <v>2.1686049680289507E-5</v>
      </c>
      <c r="M457">
        <f t="shared" si="88"/>
        <v>4.2613327216370456E-6</v>
      </c>
      <c r="N457">
        <f t="shared" si="91"/>
        <v>5.6140249913713809E-2</v>
      </c>
      <c r="O457">
        <f t="shared" si="88"/>
        <v>8.387747894388153E-3</v>
      </c>
      <c r="P457">
        <f t="shared" si="88"/>
        <v>1.7642524903294181</v>
      </c>
      <c r="Q457">
        <f t="shared" si="97"/>
        <v>1.0828620970878313</v>
      </c>
      <c r="R457">
        <f t="shared" si="89"/>
        <v>7.3239586692243952</v>
      </c>
      <c r="S457">
        <f t="shared" si="89"/>
        <v>5.1452262159405633</v>
      </c>
      <c r="T457">
        <f t="shared" si="91"/>
        <v>1.6604595250462266</v>
      </c>
      <c r="U457">
        <f t="shared" si="95"/>
        <v>17.041312942829556</v>
      </c>
      <c r="V457">
        <f t="shared" si="94"/>
        <v>-5.10378175435266</v>
      </c>
      <c r="W457">
        <f t="shared" si="90"/>
        <v>26.048588196063115</v>
      </c>
    </row>
    <row r="458" spans="1:23" x14ac:dyDescent="0.3">
      <c r="A458">
        <v>952.14999999997997</v>
      </c>
      <c r="B458" s="4">
        <v>109</v>
      </c>
      <c r="C458">
        <f t="shared" si="92"/>
        <v>97.986815276616426</v>
      </c>
      <c r="D458">
        <f t="shared" si="93"/>
        <v>277.3601337956627</v>
      </c>
      <c r="E458">
        <f t="shared" ref="E458:E515" si="98">B458-C458</f>
        <v>11.013184723383574</v>
      </c>
      <c r="F458">
        <f t="shared" si="96"/>
        <v>7.7190107029433088E-53</v>
      </c>
      <c r="G458">
        <f t="shared" si="96"/>
        <v>1.3113179974528013E-40</v>
      </c>
      <c r="H458">
        <f t="shared" si="96"/>
        <v>4.0795391338215562E-31</v>
      </c>
      <c r="I458">
        <f t="shared" si="96"/>
        <v>4.1692510653553247E-23</v>
      </c>
      <c r="J458">
        <f t="shared" si="96"/>
        <v>2.2601871066088194E-16</v>
      </c>
      <c r="K458">
        <f t="shared" si="91"/>
        <v>7.1544011140954615E-12</v>
      </c>
      <c r="L458">
        <f t="shared" si="91"/>
        <v>1.6876072121576085E-5</v>
      </c>
      <c r="M458">
        <f t="shared" ref="M458:S473" si="99">M$8*EXP(-(($D458-M$9)^2)/(2*M$10^2))</f>
        <v>3.1779762911960161E-6</v>
      </c>
      <c r="N458">
        <f t="shared" si="99"/>
        <v>4.7592565205337958E-2</v>
      </c>
      <c r="O458">
        <f t="shared" si="99"/>
        <v>6.8664972992752028E-3</v>
      </c>
      <c r="P458">
        <f t="shared" si="99"/>
        <v>1.6184077551758722</v>
      </c>
      <c r="Q458">
        <f t="shared" si="99"/>
        <v>0.96753380587202076</v>
      </c>
      <c r="R458">
        <f t="shared" si="99"/>
        <v>7.2349472837028461</v>
      </c>
      <c r="S458">
        <f t="shared" si="99"/>
        <v>5.0236108762477834</v>
      </c>
      <c r="T458">
        <f t="shared" si="91"/>
        <v>1.768138378021024</v>
      </c>
      <c r="U458">
        <f t="shared" si="95"/>
        <v>16.667117215579726</v>
      </c>
      <c r="V458">
        <f t="shared" si="94"/>
        <v>-5.6539324921961516</v>
      </c>
      <c r="W458">
        <f t="shared" ref="W458:W515" si="100">(V458)^2</f>
        <v>31.966952626311386</v>
      </c>
    </row>
    <row r="459" spans="1:23" x14ac:dyDescent="0.3">
      <c r="A459">
        <v>952.19999999998004</v>
      </c>
      <c r="B459" s="4">
        <v>120</v>
      </c>
      <c r="C459">
        <f t="shared" si="92"/>
        <v>97.91116174170952</v>
      </c>
      <c r="D459">
        <f t="shared" si="93"/>
        <v>277.31013379566264</v>
      </c>
      <c r="E459">
        <f t="shared" si="98"/>
        <v>22.08883825829048</v>
      </c>
      <c r="F459">
        <f t="shared" si="96"/>
        <v>3.4622507990584181E-53</v>
      </c>
      <c r="G459">
        <f t="shared" si="96"/>
        <v>6.4663017472339439E-41</v>
      </c>
      <c r="H459">
        <f t="shared" si="96"/>
        <v>2.1952663192551602E-31</v>
      </c>
      <c r="I459">
        <f t="shared" si="96"/>
        <v>2.4352158609564439E-23</v>
      </c>
      <c r="J459">
        <f t="shared" si="96"/>
        <v>1.4345311319665369E-16</v>
      </c>
      <c r="K459">
        <f t="shared" ref="K459:T515" si="101">K$8*EXP(-(($D459-K$9)^2)/(2*K$10^2))</f>
        <v>4.8091878312552468E-12</v>
      </c>
      <c r="L459">
        <f t="shared" si="101"/>
        <v>1.310273663812074E-5</v>
      </c>
      <c r="M459">
        <f t="shared" si="101"/>
        <v>2.3635996593514668E-6</v>
      </c>
      <c r="N459">
        <f t="shared" si="101"/>
        <v>4.0253495606782999E-2</v>
      </c>
      <c r="O459">
        <f t="shared" si="99"/>
        <v>5.6058722468931539E-3</v>
      </c>
      <c r="P459">
        <f t="shared" si="99"/>
        <v>1.481204004031712</v>
      </c>
      <c r="Q459">
        <f t="shared" si="99"/>
        <v>0.86213882225278826</v>
      </c>
      <c r="R459">
        <f t="shared" si="99"/>
        <v>7.1305753270314822</v>
      </c>
      <c r="S459">
        <f t="shared" si="99"/>
        <v>4.8915395362854932</v>
      </c>
      <c r="T459">
        <f t="shared" si="101"/>
        <v>1.8784685248329671</v>
      </c>
      <c r="U459">
        <f t="shared" si="95"/>
        <v>16.289801048629226</v>
      </c>
      <c r="V459">
        <f t="shared" si="94"/>
        <v>5.7990372096612539</v>
      </c>
      <c r="W459">
        <f t="shared" si="100"/>
        <v>33.628832559035779</v>
      </c>
    </row>
    <row r="460" spans="1:23" x14ac:dyDescent="0.3">
      <c r="A460">
        <v>952.24999999997999</v>
      </c>
      <c r="B460" s="4">
        <v>97</v>
      </c>
      <c r="C460">
        <f t="shared" si="92"/>
        <v>97.835508206802615</v>
      </c>
      <c r="D460">
        <f t="shared" si="93"/>
        <v>277.26013379566268</v>
      </c>
      <c r="E460">
        <f t="shared" si="98"/>
        <v>-0.83550820680261495</v>
      </c>
      <c r="F460">
        <f t="shared" si="96"/>
        <v>1.5489881662442922E-53</v>
      </c>
      <c r="G460">
        <f t="shared" si="96"/>
        <v>3.1805088377345911E-41</v>
      </c>
      <c r="H460">
        <f t="shared" si="96"/>
        <v>1.1783003854694774E-31</v>
      </c>
      <c r="I460">
        <f t="shared" si="96"/>
        <v>1.4187620845556259E-23</v>
      </c>
      <c r="J460">
        <f t="shared" si="96"/>
        <v>9.0817231142566939E-17</v>
      </c>
      <c r="K460">
        <f t="shared" si="101"/>
        <v>3.2239496569574424E-12</v>
      </c>
      <c r="L460">
        <f t="shared" si="101"/>
        <v>1.0149680371683748E-5</v>
      </c>
      <c r="M460">
        <f t="shared" si="101"/>
        <v>1.7531345243936841E-6</v>
      </c>
      <c r="N460">
        <f t="shared" si="101"/>
        <v>3.3967829900989725E-2</v>
      </c>
      <c r="O460">
        <f t="shared" si="99"/>
        <v>4.5642476110463849E-3</v>
      </c>
      <c r="P460">
        <f t="shared" si="99"/>
        <v>1.3525132198897278</v>
      </c>
      <c r="Q460">
        <f t="shared" si="99"/>
        <v>0.766136782177264</v>
      </c>
      <c r="R460">
        <f t="shared" si="99"/>
        <v>7.0115411625816844</v>
      </c>
      <c r="S460">
        <f t="shared" si="99"/>
        <v>4.7499955417254469</v>
      </c>
      <c r="T460">
        <f t="shared" si="101"/>
        <v>1.9910919161200664</v>
      </c>
      <c r="U460">
        <f t="shared" si="95"/>
        <v>15.909822602824347</v>
      </c>
      <c r="V460">
        <f t="shared" si="94"/>
        <v>-16.745330809626964</v>
      </c>
      <c r="W460">
        <f t="shared" si="100"/>
        <v>280.40610392384201</v>
      </c>
    </row>
    <row r="461" spans="1:23" x14ac:dyDescent="0.3">
      <c r="A461">
        <v>952.29999999997995</v>
      </c>
      <c r="B461" s="4">
        <v>89</v>
      </c>
      <c r="C461">
        <f t="shared" si="92"/>
        <v>97.75985467189571</v>
      </c>
      <c r="D461">
        <f t="shared" si="93"/>
        <v>277.21013379566273</v>
      </c>
      <c r="E461">
        <f t="shared" si="98"/>
        <v>-8.7598546718957095</v>
      </c>
      <c r="F461">
        <f t="shared" si="96"/>
        <v>6.9124240145663168E-54</v>
      </c>
      <c r="G461">
        <f t="shared" si="96"/>
        <v>1.5603784406694926E-41</v>
      </c>
      <c r="H461">
        <f t="shared" si="96"/>
        <v>6.3083752601491887E-32</v>
      </c>
      <c r="I461">
        <f t="shared" si="96"/>
        <v>8.244690903220179E-24</v>
      </c>
      <c r="J461">
        <f t="shared" si="96"/>
        <v>5.7348126003486701E-17</v>
      </c>
      <c r="K461">
        <f t="shared" si="101"/>
        <v>2.1553749015142639E-12</v>
      </c>
      <c r="L461">
        <f t="shared" si="101"/>
        <v>7.8440875936467353E-6</v>
      </c>
      <c r="M461">
        <f t="shared" si="101"/>
        <v>1.2968048433317745E-6</v>
      </c>
      <c r="N461">
        <f t="shared" si="101"/>
        <v>2.8597740335065559E-2</v>
      </c>
      <c r="O461">
        <f t="shared" si="99"/>
        <v>3.7060669053532447E-3</v>
      </c>
      <c r="P461">
        <f t="shared" si="99"/>
        <v>1.2321621813758732</v>
      </c>
      <c r="Q461">
        <f t="shared" si="99"/>
        <v>0.6789745290513991</v>
      </c>
      <c r="R461">
        <f t="shared" si="99"/>
        <v>6.8786326801590958</v>
      </c>
      <c r="S461">
        <f t="shared" si="99"/>
        <v>4.6000112492267142</v>
      </c>
      <c r="T461">
        <f t="shared" si="101"/>
        <v>2.105612307994936</v>
      </c>
      <c r="U461">
        <f t="shared" si="95"/>
        <v>15.527705895943029</v>
      </c>
      <c r="V461">
        <f t="shared" si="94"/>
        <v>-24.287560567838739</v>
      </c>
      <c r="W461">
        <f t="shared" si="100"/>
        <v>589.88559833643524</v>
      </c>
    </row>
    <row r="462" spans="1:23" x14ac:dyDescent="0.3">
      <c r="A462">
        <v>952.34999999998001</v>
      </c>
      <c r="B462" s="4">
        <v>78</v>
      </c>
      <c r="C462">
        <f t="shared" si="92"/>
        <v>97.684201136988804</v>
      </c>
      <c r="D462">
        <f t="shared" si="93"/>
        <v>277.16013379566266</v>
      </c>
      <c r="E462">
        <f t="shared" si="98"/>
        <v>-19.684201136988804</v>
      </c>
      <c r="F462">
        <f t="shared" si="96"/>
        <v>3.0768429932381817E-54</v>
      </c>
      <c r="G462">
        <f t="shared" si="96"/>
        <v>7.635825065567545E-42</v>
      </c>
      <c r="H462">
        <f t="shared" si="96"/>
        <v>3.3687727442034399E-32</v>
      </c>
      <c r="I462">
        <f t="shared" si="96"/>
        <v>4.7789432991257114E-24</v>
      </c>
      <c r="J462">
        <f t="shared" si="96"/>
        <v>3.6121260679753489E-17</v>
      </c>
      <c r="K462">
        <f t="shared" si="101"/>
        <v>1.4370618129402317E-12</v>
      </c>
      <c r="L462">
        <f t="shared" si="101"/>
        <v>6.048284597349535E-6</v>
      </c>
      <c r="M462">
        <f t="shared" si="101"/>
        <v>9.5664776932794409E-7</v>
      </c>
      <c r="N462">
        <f t="shared" si="101"/>
        <v>2.4021235984934174E-2</v>
      </c>
      <c r="O462">
        <f t="shared" si="99"/>
        <v>3.0010647905669204E-3</v>
      </c>
      <c r="P462">
        <f t="shared" si="99"/>
        <v>1.1199379102681035</v>
      </c>
      <c r="Q462">
        <f t="shared" si="99"/>
        <v>0.60009320558861745</v>
      </c>
      <c r="R462">
        <f t="shared" si="99"/>
        <v>6.7327186169596454</v>
      </c>
      <c r="S462">
        <f t="shared" si="99"/>
        <v>4.4426555569895143</v>
      </c>
      <c r="T462">
        <f t="shared" si="101"/>
        <v>2.2215967262900325</v>
      </c>
      <c r="U462">
        <f t="shared" si="95"/>
        <v>15.144031321805217</v>
      </c>
      <c r="V462">
        <f t="shared" si="94"/>
        <v>-34.82823245879402</v>
      </c>
      <c r="W462">
        <f t="shared" si="100"/>
        <v>1213.0057762037934</v>
      </c>
    </row>
    <row r="463" spans="1:23" x14ac:dyDescent="0.3">
      <c r="A463">
        <v>952.39999999997997</v>
      </c>
      <c r="B463" s="4">
        <v>96</v>
      </c>
      <c r="C463">
        <f t="shared" ref="C463:C515" si="102">$Z$15*A463+$AA$15</f>
        <v>97.608547602082126</v>
      </c>
      <c r="D463">
        <f t="shared" ref="D463:D515" si="103">$E$5-A463-$X$8</f>
        <v>277.1101337956627</v>
      </c>
      <c r="E463">
        <f t="shared" si="98"/>
        <v>-1.6085476020821261</v>
      </c>
      <c r="F463">
        <f t="shared" si="96"/>
        <v>1.3660701295523541E-54</v>
      </c>
      <c r="G463">
        <f t="shared" si="96"/>
        <v>3.7271313142997556E-42</v>
      </c>
      <c r="H463">
        <f t="shared" si="96"/>
        <v>1.7943972877835871E-32</v>
      </c>
      <c r="I463">
        <f t="shared" si="96"/>
        <v>2.7630075509772962E-24</v>
      </c>
      <c r="J463">
        <f t="shared" si="96"/>
        <v>2.2693384032029101E-17</v>
      </c>
      <c r="K463">
        <f t="shared" si="101"/>
        <v>9.5553397734591283E-13</v>
      </c>
      <c r="L463">
        <f t="shared" si="101"/>
        <v>4.6528785517086182E-6</v>
      </c>
      <c r="M463">
        <f t="shared" si="101"/>
        <v>7.0379724153191508E-7</v>
      </c>
      <c r="N463">
        <f t="shared" si="101"/>
        <v>2.013069161444515E-2</v>
      </c>
      <c r="O463">
        <f t="shared" si="99"/>
        <v>2.4235698755982384E-3</v>
      </c>
      <c r="P463">
        <f t="shared" si="99"/>
        <v>1.0155930769405372</v>
      </c>
      <c r="Q463">
        <f t="shared" si="99"/>
        <v>0.52893462118184564</v>
      </c>
      <c r="R463">
        <f t="shared" si="99"/>
        <v>6.5747391122897563</v>
      </c>
      <c r="S463">
        <f t="shared" si="99"/>
        <v>4.2790213237048693</v>
      </c>
      <c r="T463">
        <f t="shared" si="101"/>
        <v>2.3385774510884634</v>
      </c>
      <c r="U463">
        <f t="shared" si="95"/>
        <v>14.759425203372263</v>
      </c>
      <c r="V463">
        <f t="shared" ref="V463:V515" si="104">E463-U463</f>
        <v>-16.367972805454389</v>
      </c>
      <c r="W463">
        <f t="shared" si="100"/>
        <v>267.91053376009444</v>
      </c>
    </row>
    <row r="464" spans="1:23" x14ac:dyDescent="0.3">
      <c r="A464">
        <v>952.44999999998004</v>
      </c>
      <c r="B464" s="4">
        <v>95</v>
      </c>
      <c r="C464">
        <f t="shared" si="102"/>
        <v>97.532894067174993</v>
      </c>
      <c r="D464">
        <f t="shared" si="103"/>
        <v>277.06013379566264</v>
      </c>
      <c r="E464">
        <f t="shared" si="98"/>
        <v>-2.5328940671749933</v>
      </c>
      <c r="F464">
        <f t="shared" si="96"/>
        <v>6.0496931848280152E-55</v>
      </c>
      <c r="G464">
        <f t="shared" si="96"/>
        <v>1.8146217523266394E-42</v>
      </c>
      <c r="H464">
        <f t="shared" si="96"/>
        <v>9.5336277023336176E-33</v>
      </c>
      <c r="I464">
        <f t="shared" si="96"/>
        <v>1.5934005417920891E-24</v>
      </c>
      <c r="J464">
        <f t="shared" si="96"/>
        <v>1.4220940538458658E-17</v>
      </c>
      <c r="K464">
        <f t="shared" si="101"/>
        <v>6.3362875485780796E-13</v>
      </c>
      <c r="L464">
        <f t="shared" si="101"/>
        <v>3.5711733346071895E-6</v>
      </c>
      <c r="M464">
        <f t="shared" si="101"/>
        <v>5.1637013384368496E-7</v>
      </c>
      <c r="N464">
        <f t="shared" si="101"/>
        <v>1.6831458738835448E-2</v>
      </c>
      <c r="O464">
        <f t="shared" si="99"/>
        <v>1.9518829821100301E-3</v>
      </c>
      <c r="P464">
        <f t="shared" si="99"/>
        <v>0.91885129631939977</v>
      </c>
      <c r="Q464">
        <f t="shared" si="99"/>
        <v>0.46494687945479041</v>
      </c>
      <c r="R464">
        <f t="shared" si="99"/>
        <v>6.405695639521559</v>
      </c>
      <c r="S464">
        <f t="shared" si="99"/>
        <v>4.110212881001865</v>
      </c>
      <c r="T464">
        <f t="shared" si="101"/>
        <v>2.456054523297313</v>
      </c>
      <c r="U464">
        <f t="shared" ref="U464:U515" si="105">F464+G464+H464+I464+J464+K464+L464+P464+M464+N464+O464+R464+Q464+S464+T464</f>
        <v>14.374548648859975</v>
      </c>
      <c r="V464">
        <f t="shared" si="104"/>
        <v>-16.907442716034968</v>
      </c>
      <c r="W464">
        <f t="shared" si="100"/>
        <v>285.86161919600391</v>
      </c>
    </row>
    <row r="465" spans="1:23" x14ac:dyDescent="0.3">
      <c r="A465">
        <v>952.49999999997999</v>
      </c>
      <c r="B465" s="4">
        <v>99</v>
      </c>
      <c r="C465">
        <f t="shared" si="102"/>
        <v>97.457240532268315</v>
      </c>
      <c r="D465">
        <f t="shared" si="103"/>
        <v>277.01013379566268</v>
      </c>
      <c r="E465">
        <f t="shared" si="98"/>
        <v>1.5427594677316847</v>
      </c>
      <c r="F465">
        <f t="shared" si="96"/>
        <v>2.6723073041631713E-55</v>
      </c>
      <c r="G465">
        <f t="shared" si="96"/>
        <v>8.8123193205474382E-43</v>
      </c>
      <c r="H465">
        <f t="shared" si="96"/>
        <v>5.0523155484240358E-33</v>
      </c>
      <c r="I465">
        <f t="shared" si="96"/>
        <v>9.1655924824721933E-25</v>
      </c>
      <c r="J465">
        <f t="shared" si="96"/>
        <v>8.8889420136962909E-18</v>
      </c>
      <c r="K465">
        <f t="shared" si="101"/>
        <v>4.1902668293659328E-13</v>
      </c>
      <c r="L465">
        <f t="shared" si="101"/>
        <v>2.7346380872770817E-6</v>
      </c>
      <c r="M465">
        <f t="shared" si="101"/>
        <v>3.7782677223517269E-7</v>
      </c>
      <c r="N465">
        <f t="shared" si="101"/>
        <v>1.4040563323181715E-2</v>
      </c>
      <c r="O465">
        <f t="shared" si="99"/>
        <v>1.5677256620489995E-3</v>
      </c>
      <c r="P465">
        <f t="shared" si="99"/>
        <v>0.82941225468652802</v>
      </c>
      <c r="Q465">
        <f t="shared" si="99"/>
        <v>0.40758926563876779</v>
      </c>
      <c r="R465">
        <f t="shared" si="99"/>
        <v>6.2266404657999894</v>
      </c>
      <c r="S465">
        <f t="shared" si="99"/>
        <v>3.9373338360257151</v>
      </c>
      <c r="T465">
        <f t="shared" si="101"/>
        <v>2.5734987664833935</v>
      </c>
      <c r="U465">
        <f t="shared" si="105"/>
        <v>13.990085990084904</v>
      </c>
      <c r="V465">
        <f t="shared" si="104"/>
        <v>-12.447326522353219</v>
      </c>
      <c r="W465">
        <f t="shared" si="100"/>
        <v>154.93593755407787</v>
      </c>
    </row>
    <row r="466" spans="1:23" x14ac:dyDescent="0.3">
      <c r="A466">
        <v>952.54999999997904</v>
      </c>
      <c r="B466" s="4">
        <v>97</v>
      </c>
      <c r="C466">
        <f t="shared" si="102"/>
        <v>97.381586997362774</v>
      </c>
      <c r="D466">
        <f t="shared" si="103"/>
        <v>276.96013379566364</v>
      </c>
      <c r="E466">
        <f t="shared" si="98"/>
        <v>-0.38158699736277413</v>
      </c>
      <c r="F466">
        <f t="shared" si="96"/>
        <v>1.1774219897678596E-55</v>
      </c>
      <c r="G466">
        <f t="shared" si="96"/>
        <v>4.2686154659053377E-43</v>
      </c>
      <c r="H466">
        <f t="shared" si="96"/>
        <v>2.6706405606807163E-33</v>
      </c>
      <c r="I466">
        <f t="shared" si="96"/>
        <v>5.2588262481633138E-25</v>
      </c>
      <c r="J466">
        <f t="shared" si="96"/>
        <v>5.5419744648693364E-18</v>
      </c>
      <c r="K466">
        <f t="shared" si="101"/>
        <v>2.7635449823709939E-13</v>
      </c>
      <c r="L466">
        <f t="shared" si="101"/>
        <v>2.0892408132541348E-6</v>
      </c>
      <c r="M466">
        <f t="shared" si="101"/>
        <v>2.7570357577361918E-7</v>
      </c>
      <c r="N466">
        <f t="shared" si="101"/>
        <v>1.1685492556086126E-2</v>
      </c>
      <c r="O466">
        <f t="shared" si="99"/>
        <v>1.2557535510436155E-3</v>
      </c>
      <c r="P466">
        <f t="shared" si="99"/>
        <v>0.74695661573685734</v>
      </c>
      <c r="Q466">
        <f t="shared" si="99"/>
        <v>0.35633640666754895</v>
      </c>
      <c r="R466">
        <f t="shared" si="99"/>
        <v>6.0386657941519344</v>
      </c>
      <c r="S466">
        <f t="shared" si="99"/>
        <v>3.7614753483792693</v>
      </c>
      <c r="T466">
        <f t="shared" si="101"/>
        <v>2.6903553083349672</v>
      </c>
      <c r="U466">
        <f t="shared" si="105"/>
        <v>13.606733084322373</v>
      </c>
      <c r="V466">
        <f t="shared" si="104"/>
        <v>-13.988320081685147</v>
      </c>
      <c r="W466">
        <f t="shared" si="100"/>
        <v>195.67309870767596</v>
      </c>
    </row>
    <row r="467" spans="1:23" x14ac:dyDescent="0.3">
      <c r="A467">
        <v>952.59999999997899</v>
      </c>
      <c r="B467" s="4">
        <v>105</v>
      </c>
      <c r="C467">
        <f t="shared" si="102"/>
        <v>97.305933462456096</v>
      </c>
      <c r="D467">
        <f t="shared" si="103"/>
        <v>276.91013379566368</v>
      </c>
      <c r="E467">
        <f t="shared" si="98"/>
        <v>7.6940665375439039</v>
      </c>
      <c r="F467">
        <f t="shared" si="96"/>
        <v>5.1745260898297572E-56</v>
      </c>
      <c r="G467">
        <f t="shared" si="96"/>
        <v>2.0624172672215532E-43</v>
      </c>
      <c r="H467">
        <f t="shared" si="96"/>
        <v>1.4080987364957787E-33</v>
      </c>
      <c r="I467">
        <f t="shared" si="96"/>
        <v>3.009607044001842E-25</v>
      </c>
      <c r="J467">
        <f t="shared" si="96"/>
        <v>3.446447461205869E-18</v>
      </c>
      <c r="K467">
        <f t="shared" si="101"/>
        <v>1.8176466268654467E-13</v>
      </c>
      <c r="L467">
        <f t="shared" si="101"/>
        <v>1.5924905319159588E-6</v>
      </c>
      <c r="M467">
        <f t="shared" si="101"/>
        <v>2.0063658504700125E-7</v>
      </c>
      <c r="N467">
        <f t="shared" si="101"/>
        <v>9.7030714298597665E-3</v>
      </c>
      <c r="O467">
        <f t="shared" si="99"/>
        <v>1.003129079711733E-3</v>
      </c>
      <c r="P467">
        <f t="shared" si="99"/>
        <v>0.67115066253238498</v>
      </c>
      <c r="Q467">
        <f t="shared" si="99"/>
        <v>0.31068172830783275</v>
      </c>
      <c r="R467">
        <f t="shared" si="99"/>
        <v>5.8428927438887914</v>
      </c>
      <c r="S467">
        <f t="shared" si="99"/>
        <v>3.58370504980889</v>
      </c>
      <c r="T467">
        <f t="shared" si="101"/>
        <v>2.8060475770725781</v>
      </c>
      <c r="U467">
        <f t="shared" si="105"/>
        <v>13.225185755247347</v>
      </c>
      <c r="V467">
        <f t="shared" si="104"/>
        <v>-5.5311192177034432</v>
      </c>
      <c r="W467">
        <f t="shared" si="100"/>
        <v>30.59327980044835</v>
      </c>
    </row>
    <row r="468" spans="1:23" x14ac:dyDescent="0.3">
      <c r="A468">
        <v>952.64999999997895</v>
      </c>
      <c r="B468" s="4">
        <v>89</v>
      </c>
      <c r="C468">
        <f t="shared" si="102"/>
        <v>97.230279927549191</v>
      </c>
      <c r="D468">
        <f t="shared" si="103"/>
        <v>276.86013379566373</v>
      </c>
      <c r="E468">
        <f t="shared" si="98"/>
        <v>-8.2302799275491907</v>
      </c>
      <c r="F468">
        <f t="shared" si="96"/>
        <v>2.2683063790677264E-56</v>
      </c>
      <c r="G468">
        <f t="shared" si="96"/>
        <v>9.9393671494113438E-44</v>
      </c>
      <c r="H468">
        <f t="shared" si="96"/>
        <v>7.4053138882706825E-34</v>
      </c>
      <c r="I468">
        <f t="shared" si="96"/>
        <v>1.7180011969983651E-25</v>
      </c>
      <c r="J468">
        <f t="shared" si="96"/>
        <v>2.137821788136828E-18</v>
      </c>
      <c r="K468">
        <f t="shared" si="101"/>
        <v>1.1922585059147616E-13</v>
      </c>
      <c r="L468">
        <f t="shared" si="101"/>
        <v>1.2110579683250878E-6</v>
      </c>
      <c r="M468">
        <f t="shared" si="101"/>
        <v>1.4561157974852479E-7</v>
      </c>
      <c r="N468">
        <f t="shared" si="101"/>
        <v>8.0384284172353836E-3</v>
      </c>
      <c r="O468">
        <f t="shared" si="99"/>
        <v>7.9914812275302873E-4</v>
      </c>
      <c r="P468">
        <f t="shared" si="99"/>
        <v>0.60165064022422288</v>
      </c>
      <c r="Q468">
        <f t="shared" si="99"/>
        <v>0.27014024320370694</v>
      </c>
      <c r="R468">
        <f t="shared" si="99"/>
        <v>5.6404603236374227</v>
      </c>
      <c r="S468">
        <f t="shared" si="99"/>
        <v>3.4050567562614393</v>
      </c>
      <c r="T468">
        <f t="shared" si="101"/>
        <v>2.9199817390695659</v>
      </c>
      <c r="U468">
        <f t="shared" si="105"/>
        <v>12.846128635606014</v>
      </c>
      <c r="V468">
        <f t="shared" si="104"/>
        <v>-21.076408563155205</v>
      </c>
      <c r="W468">
        <f t="shared" si="100"/>
        <v>444.21499792104203</v>
      </c>
    </row>
    <row r="469" spans="1:23" x14ac:dyDescent="0.3">
      <c r="A469">
        <v>952.69999999997901</v>
      </c>
      <c r="B469" s="4">
        <v>78</v>
      </c>
      <c r="C469">
        <f t="shared" si="102"/>
        <v>97.154626392642285</v>
      </c>
      <c r="D469">
        <f t="shared" si="103"/>
        <v>276.81013379566366</v>
      </c>
      <c r="E469">
        <f t="shared" si="98"/>
        <v>-19.154626392642285</v>
      </c>
      <c r="F469">
        <f t="shared" si="96"/>
        <v>9.9180328396192545E-57</v>
      </c>
      <c r="G469">
        <f t="shared" si="96"/>
        <v>4.7778622568745114E-44</v>
      </c>
      <c r="H469">
        <f t="shared" si="96"/>
        <v>3.8846019976753523E-34</v>
      </c>
      <c r="I469">
        <f t="shared" si="96"/>
        <v>9.7820487797514061E-26</v>
      </c>
      <c r="J469">
        <f t="shared" si="96"/>
        <v>1.3227081523560283E-18</v>
      </c>
      <c r="K469">
        <f t="shared" si="101"/>
        <v>7.7991893077951155E-14</v>
      </c>
      <c r="L469">
        <f t="shared" si="101"/>
        <v>9.1886713599548268E-7</v>
      </c>
      <c r="M469">
        <f t="shared" si="101"/>
        <v>1.0539008571574656E-7</v>
      </c>
      <c r="N469">
        <f t="shared" si="101"/>
        <v>6.6440483422490785E-3</v>
      </c>
      <c r="O469">
        <f t="shared" si="99"/>
        <v>6.3491531753499732E-4</v>
      </c>
      <c r="P469">
        <f t="shared" si="99"/>
        <v>0.53810677239065208</v>
      </c>
      <c r="Q469">
        <f t="shared" si="99"/>
        <v>0.23425071136830841</v>
      </c>
      <c r="R469">
        <f t="shared" si="99"/>
        <v>5.4325145468599594</v>
      </c>
      <c r="S469">
        <f t="shared" si="99"/>
        <v>3.2265211006431382</v>
      </c>
      <c r="T469">
        <f t="shared" si="101"/>
        <v>3.031551535185192</v>
      </c>
      <c r="U469">
        <f t="shared" si="105"/>
        <v>12.470224654364335</v>
      </c>
      <c r="V469">
        <f t="shared" si="104"/>
        <v>-31.624851047006622</v>
      </c>
      <c r="W469">
        <f t="shared" si="100"/>
        <v>1000.1312037453558</v>
      </c>
    </row>
    <row r="470" spans="1:23" x14ac:dyDescent="0.3">
      <c r="A470">
        <v>952.74999999997897</v>
      </c>
      <c r="B470" s="4">
        <v>99</v>
      </c>
      <c r="C470">
        <f t="shared" si="102"/>
        <v>97.07897285773538</v>
      </c>
      <c r="D470">
        <f t="shared" si="103"/>
        <v>276.76013379566371</v>
      </c>
      <c r="E470">
        <f t="shared" si="98"/>
        <v>1.9210271422646201</v>
      </c>
      <c r="F470">
        <f t="shared" si="96"/>
        <v>4.3255572504104622E-57</v>
      </c>
      <c r="G470">
        <f t="shared" si="96"/>
        <v>2.2908740441953071E-44</v>
      </c>
      <c r="H470">
        <f t="shared" si="96"/>
        <v>2.0325548836399399E-34</v>
      </c>
      <c r="I470">
        <f t="shared" si="96"/>
        <v>5.5555732859195252E-26</v>
      </c>
      <c r="J470">
        <f t="shared" si="96"/>
        <v>8.162989845558462E-19</v>
      </c>
      <c r="K470">
        <f t="shared" si="101"/>
        <v>5.0879935526802934E-14</v>
      </c>
      <c r="L470">
        <f t="shared" si="101"/>
        <v>6.9556900472050397E-7</v>
      </c>
      <c r="M470">
        <f t="shared" si="101"/>
        <v>7.6071443918688837E-8</v>
      </c>
      <c r="N470">
        <f t="shared" si="101"/>
        <v>5.4789095847318642E-3</v>
      </c>
      <c r="O470">
        <f t="shared" si="99"/>
        <v>5.0306300836949801E-4</v>
      </c>
      <c r="P470">
        <f t="shared" si="99"/>
        <v>0.4801669315913602</v>
      </c>
      <c r="Q470">
        <f t="shared" si="99"/>
        <v>0.20257722056418304</v>
      </c>
      <c r="R470">
        <f t="shared" si="99"/>
        <v>5.2201978329005287</v>
      </c>
      <c r="S470">
        <f t="shared" si="99"/>
        <v>3.0490371917541323</v>
      </c>
      <c r="T470">
        <f t="shared" si="101"/>
        <v>3.1401434648111435</v>
      </c>
      <c r="U470">
        <f t="shared" si="105"/>
        <v>12.098105385854947</v>
      </c>
      <c r="V470">
        <f t="shared" si="104"/>
        <v>-10.177078243590326</v>
      </c>
      <c r="W470">
        <f t="shared" si="100"/>
        <v>103.57292157615956</v>
      </c>
    </row>
    <row r="471" spans="1:23" x14ac:dyDescent="0.3">
      <c r="A471">
        <v>952.79999999997904</v>
      </c>
      <c r="B471" s="4">
        <v>92</v>
      </c>
      <c r="C471">
        <f t="shared" si="102"/>
        <v>97.003319322828474</v>
      </c>
      <c r="D471">
        <f t="shared" si="103"/>
        <v>276.71013379566364</v>
      </c>
      <c r="E471">
        <f t="shared" si="98"/>
        <v>-5.0033193228284745</v>
      </c>
      <c r="F471">
        <f t="shared" ref="F471:J515" si="106">F$8*EXP(-(($D471-F$9)^2)/(2*F$10^2))</f>
        <v>1.8817038852285037E-57</v>
      </c>
      <c r="G471">
        <f t="shared" si="106"/>
        <v>1.095623888561602E-44</v>
      </c>
      <c r="H471">
        <f t="shared" si="106"/>
        <v>1.0607932027735494E-34</v>
      </c>
      <c r="I471">
        <f t="shared" si="106"/>
        <v>3.1471731133596944E-26</v>
      </c>
      <c r="J471">
        <f t="shared" si="106"/>
        <v>5.0248971488178057E-19</v>
      </c>
      <c r="K471">
        <f t="shared" si="101"/>
        <v>3.3102569075095346E-14</v>
      </c>
      <c r="L471">
        <f t="shared" si="101"/>
        <v>5.2532423674646908E-7</v>
      </c>
      <c r="M471">
        <f t="shared" si="101"/>
        <v>5.4759770526068276E-8</v>
      </c>
      <c r="N471">
        <f t="shared" si="101"/>
        <v>4.5077020077318097E-3</v>
      </c>
      <c r="O471">
        <f t="shared" si="99"/>
        <v>3.9750904979037185E-4</v>
      </c>
      <c r="P471">
        <f t="shared" si="99"/>
        <v>0.42747995196126881</v>
      </c>
      <c r="Q471">
        <f t="shared" si="99"/>
        <v>0.1747102381553145</v>
      </c>
      <c r="R471">
        <f t="shared" si="99"/>
        <v>5.0046388272146221</v>
      </c>
      <c r="S471">
        <f t="shared" si="99"/>
        <v>2.873485380679496</v>
      </c>
      <c r="T471">
        <f t="shared" si="101"/>
        <v>3.2451422588485865</v>
      </c>
      <c r="U471">
        <f t="shared" si="105"/>
        <v>11.73036244800085</v>
      </c>
      <c r="V471">
        <f t="shared" si="104"/>
        <v>-16.733681770829325</v>
      </c>
      <c r="W471">
        <f t="shared" si="100"/>
        <v>280.01610560738567</v>
      </c>
    </row>
    <row r="472" spans="1:23" x14ac:dyDescent="0.3">
      <c r="A472">
        <v>952.84999999997899</v>
      </c>
      <c r="B472" s="4">
        <v>101</v>
      </c>
      <c r="C472">
        <f t="shared" si="102"/>
        <v>96.927665787921796</v>
      </c>
      <c r="D472">
        <f t="shared" si="103"/>
        <v>276.66013379566368</v>
      </c>
      <c r="E472">
        <f t="shared" si="98"/>
        <v>4.0723342120782036</v>
      </c>
      <c r="F472">
        <f t="shared" si="106"/>
        <v>8.1649436808931505E-58</v>
      </c>
      <c r="G472">
        <f t="shared" si="106"/>
        <v>5.2265422896549883E-45</v>
      </c>
      <c r="H472">
        <f t="shared" si="106"/>
        <v>5.5221966708177952E-35</v>
      </c>
      <c r="I472">
        <f t="shared" si="106"/>
        <v>1.7783002047012291E-26</v>
      </c>
      <c r="J472">
        <f t="shared" si="106"/>
        <v>3.0853027924286036E-19</v>
      </c>
      <c r="K472">
        <f t="shared" si="101"/>
        <v>2.1478052839101681E-14</v>
      </c>
      <c r="L472">
        <f t="shared" si="101"/>
        <v>3.9583516213270926E-7</v>
      </c>
      <c r="M472">
        <f t="shared" si="101"/>
        <v>3.9311501970254858E-8</v>
      </c>
      <c r="N472">
        <f t="shared" si="101"/>
        <v>3.7001214372862096E-3</v>
      </c>
      <c r="O472">
        <f t="shared" si="99"/>
        <v>3.1324901564909734E-4</v>
      </c>
      <c r="P472">
        <f t="shared" si="99"/>
        <v>0.379698578403249</v>
      </c>
      <c r="Q472">
        <f t="shared" si="99"/>
        <v>0.15026718860022364</v>
      </c>
      <c r="R472">
        <f t="shared" si="99"/>
        <v>4.7869427630885149</v>
      </c>
      <c r="S472">
        <f t="shared" si="99"/>
        <v>2.7006811913201121</v>
      </c>
      <c r="T472">
        <f t="shared" si="101"/>
        <v>3.3459365757579427</v>
      </c>
      <c r="U472">
        <f t="shared" si="105"/>
        <v>11.367540102769663</v>
      </c>
      <c r="V472">
        <f t="shared" si="104"/>
        <v>-7.2952058906914594</v>
      </c>
      <c r="W472">
        <f t="shared" si="100"/>
        <v>53.220028987579369</v>
      </c>
    </row>
    <row r="473" spans="1:23" x14ac:dyDescent="0.3">
      <c r="A473">
        <v>952.89999999997895</v>
      </c>
      <c r="B473" s="4">
        <v>110</v>
      </c>
      <c r="C473">
        <f t="shared" si="102"/>
        <v>96.852012253014891</v>
      </c>
      <c r="D473">
        <f t="shared" si="103"/>
        <v>276.61013379566373</v>
      </c>
      <c r="E473">
        <f t="shared" si="98"/>
        <v>13.147987746985109</v>
      </c>
      <c r="F473">
        <f t="shared" si="106"/>
        <v>3.5338474674163761E-58</v>
      </c>
      <c r="G473">
        <f t="shared" si="106"/>
        <v>2.4869104046782916E-45</v>
      </c>
      <c r="H473">
        <f t="shared" si="106"/>
        <v>2.8673829996301779E-35</v>
      </c>
      <c r="I473">
        <f t="shared" si="106"/>
        <v>1.0022642028870663E-26</v>
      </c>
      <c r="J473">
        <f t="shared" si="106"/>
        <v>1.8895618074904884E-19</v>
      </c>
      <c r="K473">
        <f t="shared" si="101"/>
        <v>1.3897803607727116E-14</v>
      </c>
      <c r="L473">
        <f t="shared" si="101"/>
        <v>2.9757813442017959E-7</v>
      </c>
      <c r="M473">
        <f t="shared" si="101"/>
        <v>2.8144640953874076E-8</v>
      </c>
      <c r="N473">
        <f t="shared" si="101"/>
        <v>3.0302361302367454E-3</v>
      </c>
      <c r="O473">
        <f t="shared" si="99"/>
        <v>2.4617869625385828E-4</v>
      </c>
      <c r="P473">
        <f t="shared" si="99"/>
        <v>0.33648205303520684</v>
      </c>
      <c r="Q473">
        <f t="shared" si="99"/>
        <v>0.12889261189004644</v>
      </c>
      <c r="R473">
        <f t="shared" si="99"/>
        <v>4.5681824739491441</v>
      </c>
      <c r="S473">
        <f t="shared" si="99"/>
        <v>2.5313704471773857</v>
      </c>
      <c r="T473">
        <f t="shared" si="101"/>
        <v>3.4419248487534366</v>
      </c>
      <c r="U473">
        <f t="shared" si="105"/>
        <v>11.0101291753545</v>
      </c>
      <c r="V473">
        <f t="shared" si="104"/>
        <v>2.1378585716306091</v>
      </c>
      <c r="W473">
        <f t="shared" si="100"/>
        <v>4.5704392722944682</v>
      </c>
    </row>
    <row r="474" spans="1:23" x14ac:dyDescent="0.3">
      <c r="A474">
        <v>952.94999999997901</v>
      </c>
      <c r="B474" s="4">
        <v>99</v>
      </c>
      <c r="C474">
        <f t="shared" si="102"/>
        <v>96.776358718107986</v>
      </c>
      <c r="D474">
        <f t="shared" si="103"/>
        <v>276.56013379566366</v>
      </c>
      <c r="E474">
        <f t="shared" si="98"/>
        <v>2.2236412818920144</v>
      </c>
      <c r="F474">
        <f t="shared" si="106"/>
        <v>1.5255804025863109E-58</v>
      </c>
      <c r="G474">
        <f t="shared" si="106"/>
        <v>1.1803165713940808E-45</v>
      </c>
      <c r="H474">
        <f t="shared" si="106"/>
        <v>1.4850881644020761E-35</v>
      </c>
      <c r="I474">
        <f t="shared" si="106"/>
        <v>5.6344568165479552E-27</v>
      </c>
      <c r="J474">
        <f t="shared" si="106"/>
        <v>1.1542957773412677E-19</v>
      </c>
      <c r="K474">
        <f t="shared" si="101"/>
        <v>8.9684107785021227E-15</v>
      </c>
      <c r="L474">
        <f t="shared" si="101"/>
        <v>2.2319649909469121E-7</v>
      </c>
      <c r="M474">
        <f t="shared" si="101"/>
        <v>2.0095084927132025E-8</v>
      </c>
      <c r="N474">
        <f t="shared" si="101"/>
        <v>2.475920417565784E-3</v>
      </c>
      <c r="O474">
        <f t="shared" ref="O474:O515" si="107">O$8*EXP(-(($D474-O$9)^2)/(2*O$10^2))</f>
        <v>1.9294311137101953E-4</v>
      </c>
      <c r="P474">
        <f t="shared" ref="P474:S515" si="108">P$8*EXP(-(($D474-P$9)^2)/(2*P$10^2))</f>
        <v>0.29749834499158578</v>
      </c>
      <c r="Q474">
        <f t="shared" si="108"/>
        <v>0.11025795810862742</v>
      </c>
      <c r="R474">
        <f t="shared" si="108"/>
        <v>4.3493901507640027</v>
      </c>
      <c r="S474">
        <f t="shared" si="108"/>
        <v>2.3662256026544206</v>
      </c>
      <c r="T474">
        <f t="shared" si="101"/>
        <v>3.5325212072417655</v>
      </c>
      <c r="U474">
        <f t="shared" si="105"/>
        <v>10.658562370580933</v>
      </c>
      <c r="V474">
        <f t="shared" si="104"/>
        <v>-8.4349210886889185</v>
      </c>
      <c r="W474">
        <f t="shared" si="100"/>
        <v>71.147893772409049</v>
      </c>
    </row>
    <row r="475" spans="1:23" x14ac:dyDescent="0.3">
      <c r="A475">
        <v>952.99999999997897</v>
      </c>
      <c r="B475" s="4">
        <v>98</v>
      </c>
      <c r="C475">
        <f t="shared" si="102"/>
        <v>96.70070518320108</v>
      </c>
      <c r="D475">
        <f t="shared" si="103"/>
        <v>276.51013379566371</v>
      </c>
      <c r="E475">
        <f t="shared" si="98"/>
        <v>1.2992948167989198</v>
      </c>
      <c r="F475">
        <f t="shared" si="106"/>
        <v>6.5692395223731743E-59</v>
      </c>
      <c r="G475">
        <f t="shared" si="106"/>
        <v>5.5876547551648065E-46</v>
      </c>
      <c r="H475">
        <f t="shared" si="106"/>
        <v>7.6720506709204037E-36</v>
      </c>
      <c r="I475">
        <f t="shared" si="106"/>
        <v>3.1594725381683034E-27</v>
      </c>
      <c r="J475">
        <f t="shared" si="106"/>
        <v>7.0334079223210078E-20</v>
      </c>
      <c r="K475">
        <f t="shared" si="101"/>
        <v>5.7716883327286265E-15</v>
      </c>
      <c r="L475">
        <f t="shared" si="101"/>
        <v>1.6702191338823104E-7</v>
      </c>
      <c r="M475">
        <f t="shared" si="101"/>
        <v>1.4308761244705152E-8</v>
      </c>
      <c r="N475">
        <f t="shared" si="101"/>
        <v>2.0183505865560142E-3</v>
      </c>
      <c r="O475">
        <f t="shared" si="107"/>
        <v>1.5080861299012486E-4</v>
      </c>
      <c r="P475">
        <f t="shared" si="108"/>
        <v>0.26242603441059403</v>
      </c>
      <c r="Q475">
        <f t="shared" si="108"/>
        <v>9.4061072063827814E-2</v>
      </c>
      <c r="R475">
        <f t="shared" si="108"/>
        <v>4.1315499232901578</v>
      </c>
      <c r="S475">
        <f t="shared" si="108"/>
        <v>2.2058432644469317</v>
      </c>
      <c r="T475">
        <f t="shared" si="101"/>
        <v>3.6171613919239674</v>
      </c>
      <c r="U475">
        <f t="shared" si="105"/>
        <v>10.313211026665705</v>
      </c>
      <c r="V475">
        <f t="shared" si="104"/>
        <v>-9.0139162098667853</v>
      </c>
      <c r="W475">
        <f t="shared" si="100"/>
        <v>81.25068543849919</v>
      </c>
    </row>
    <row r="476" spans="1:23" x14ac:dyDescent="0.3">
      <c r="A476">
        <v>953.04999999997904</v>
      </c>
      <c r="B476" s="4">
        <v>90</v>
      </c>
      <c r="C476">
        <f t="shared" si="102"/>
        <v>96.625051648294175</v>
      </c>
      <c r="D476">
        <f t="shared" si="103"/>
        <v>276.46013379566364</v>
      </c>
      <c r="E476">
        <f t="shared" si="98"/>
        <v>-6.6250516482941748</v>
      </c>
      <c r="F476">
        <f t="shared" si="106"/>
        <v>2.8215502397573685E-59</v>
      </c>
      <c r="G476">
        <f t="shared" si="106"/>
        <v>2.6384770386290486E-46</v>
      </c>
      <c r="H476">
        <f t="shared" si="106"/>
        <v>3.9533328642333749E-36</v>
      </c>
      <c r="I476">
        <f t="shared" si="106"/>
        <v>1.7671353298030197E-27</v>
      </c>
      <c r="J476">
        <f t="shared" si="106"/>
        <v>4.274715346221748E-20</v>
      </c>
      <c r="K476">
        <f t="shared" si="101"/>
        <v>3.7043183993453517E-15</v>
      </c>
      <c r="L476">
        <f t="shared" si="101"/>
        <v>1.2469793045288348E-7</v>
      </c>
      <c r="M476">
        <f t="shared" si="101"/>
        <v>1.0160902547654733E-8</v>
      </c>
      <c r="N476">
        <f t="shared" si="101"/>
        <v>1.641558045506474E-3</v>
      </c>
      <c r="O476">
        <f t="shared" si="107"/>
        <v>1.1755499073864432E-4</v>
      </c>
      <c r="P476">
        <f t="shared" si="108"/>
        <v>0.23095586545899824</v>
      </c>
      <c r="Q476">
        <f t="shared" si="108"/>
        <v>8.0025419799319486E-2</v>
      </c>
      <c r="R476">
        <f t="shared" si="108"/>
        <v>3.9155913274757457</v>
      </c>
      <c r="S476">
        <f t="shared" si="108"/>
        <v>2.0507428675872159</v>
      </c>
      <c r="T476">
        <f t="shared" si="101"/>
        <v>3.6953085806780397</v>
      </c>
      <c r="U476">
        <f t="shared" si="105"/>
        <v>9.9743833088944012</v>
      </c>
      <c r="V476">
        <f t="shared" si="104"/>
        <v>-16.599434957188578</v>
      </c>
      <c r="W476">
        <f t="shared" si="100"/>
        <v>275.54124089793419</v>
      </c>
    </row>
    <row r="477" spans="1:23" x14ac:dyDescent="0.3">
      <c r="A477">
        <v>953.09999999997899</v>
      </c>
      <c r="B477" s="4">
        <v>99</v>
      </c>
      <c r="C477">
        <f t="shared" si="102"/>
        <v>96.549398113387269</v>
      </c>
      <c r="D477">
        <f t="shared" si="103"/>
        <v>276.41013379566368</v>
      </c>
      <c r="E477">
        <f t="shared" si="98"/>
        <v>2.4506018866127306</v>
      </c>
      <c r="F477">
        <f t="shared" si="106"/>
        <v>1.2087964414709738E-59</v>
      </c>
      <c r="G477">
        <f t="shared" si="106"/>
        <v>1.242709929204529E-46</v>
      </c>
      <c r="H477">
        <f t="shared" si="106"/>
        <v>2.0319265157178476E-36</v>
      </c>
      <c r="I477">
        <f t="shared" si="106"/>
        <v>9.8586563682160828E-28</v>
      </c>
      <c r="J477">
        <f t="shared" si="106"/>
        <v>2.5914407817374453E-20</v>
      </c>
      <c r="K477">
        <f t="shared" si="101"/>
        <v>2.3710013645818314E-15</v>
      </c>
      <c r="L477">
        <f t="shared" si="101"/>
        <v>9.2884821697909674E-8</v>
      </c>
      <c r="M477">
        <f t="shared" si="101"/>
        <v>7.1958250001318203E-9</v>
      </c>
      <c r="N477">
        <f t="shared" si="101"/>
        <v>1.3320348812442913E-3</v>
      </c>
      <c r="O477">
        <f t="shared" si="107"/>
        <v>9.1384818865711205E-5</v>
      </c>
      <c r="P477">
        <f t="shared" si="108"/>
        <v>0.20279198655488689</v>
      </c>
      <c r="Q477">
        <f t="shared" si="108"/>
        <v>6.7899105918963712E-2</v>
      </c>
      <c r="R477">
        <f t="shared" si="108"/>
        <v>3.7023837045120129</v>
      </c>
      <c r="S477">
        <f t="shared" si="108"/>
        <v>1.9013664517657218</v>
      </c>
      <c r="T477">
        <f t="shared" si="101"/>
        <v>3.7664590415105992</v>
      </c>
      <c r="U477">
        <f t="shared" si="105"/>
        <v>9.642323810042944</v>
      </c>
      <c r="V477">
        <f t="shared" si="104"/>
        <v>-7.1917219234302134</v>
      </c>
      <c r="W477">
        <f t="shared" si="100"/>
        <v>51.720864223946769</v>
      </c>
    </row>
    <row r="478" spans="1:23" x14ac:dyDescent="0.3">
      <c r="A478">
        <v>953.14999999997895</v>
      </c>
      <c r="B478" s="4">
        <v>84</v>
      </c>
      <c r="C478">
        <f t="shared" si="102"/>
        <v>96.473744578480591</v>
      </c>
      <c r="D478">
        <f t="shared" si="103"/>
        <v>276.36013379566373</v>
      </c>
      <c r="E478">
        <f t="shared" si="98"/>
        <v>-12.473744578480591</v>
      </c>
      <c r="F478">
        <f t="shared" si="106"/>
        <v>5.1654867602143322E-60</v>
      </c>
      <c r="G478">
        <f t="shared" si="106"/>
        <v>5.8381992431523161E-47</v>
      </c>
      <c r="H478">
        <f t="shared" si="106"/>
        <v>1.041706339901403E-36</v>
      </c>
      <c r="I478">
        <f t="shared" si="106"/>
        <v>5.4860320862901706E-28</v>
      </c>
      <c r="J478">
        <f t="shared" si="106"/>
        <v>1.5669966658254346E-20</v>
      </c>
      <c r="K478">
        <f t="shared" si="101"/>
        <v>1.5134683973849034E-15</v>
      </c>
      <c r="L478">
        <f t="shared" si="101"/>
        <v>6.9028744196112797E-8</v>
      </c>
      <c r="M478">
        <f t="shared" si="101"/>
        <v>5.0821438965370505E-9</v>
      </c>
      <c r="N478">
        <f t="shared" si="101"/>
        <v>1.0783870552700902E-3</v>
      </c>
      <c r="O478">
        <f t="shared" si="107"/>
        <v>7.0847592505908426E-5</v>
      </c>
      <c r="P478">
        <f t="shared" si="108"/>
        <v>0.17765289855396429</v>
      </c>
      <c r="Q478">
        <f t="shared" si="108"/>
        <v>5.7453727208201778E-2</v>
      </c>
      <c r="R478">
        <f t="shared" si="108"/>
        <v>3.4927315601732944</v>
      </c>
      <c r="S478">
        <f t="shared" si="108"/>
        <v>1.7580794669580693</v>
      </c>
      <c r="T478">
        <f t="shared" si="101"/>
        <v>3.8301475295897998</v>
      </c>
      <c r="U478">
        <f t="shared" si="105"/>
        <v>9.3172144912419945</v>
      </c>
      <c r="V478">
        <f t="shared" si="104"/>
        <v>-21.790959069722586</v>
      </c>
      <c r="W478">
        <f t="shared" si="100"/>
        <v>474.845897178325</v>
      </c>
    </row>
    <row r="479" spans="1:23" x14ac:dyDescent="0.3">
      <c r="A479">
        <v>953.19999999997901</v>
      </c>
      <c r="B479" s="4">
        <v>82</v>
      </c>
      <c r="C479">
        <f t="shared" si="102"/>
        <v>96.398091043573686</v>
      </c>
      <c r="D479">
        <f t="shared" si="103"/>
        <v>276.31013379566366</v>
      </c>
      <c r="E479">
        <f t="shared" si="98"/>
        <v>-14.398091043573686</v>
      </c>
      <c r="F479">
        <f t="shared" si="106"/>
        <v>2.2017196949264835E-60</v>
      </c>
      <c r="G479">
        <f t="shared" si="106"/>
        <v>2.735777358082509E-47</v>
      </c>
      <c r="H479">
        <f t="shared" si="106"/>
        <v>5.3269094150706052E-37</v>
      </c>
      <c r="I479">
        <f t="shared" si="106"/>
        <v>3.0450305362083478E-28</v>
      </c>
      <c r="J479">
        <f t="shared" si="106"/>
        <v>9.4512129908553731E-21</v>
      </c>
      <c r="K479">
        <f t="shared" si="101"/>
        <v>9.6345840048562531E-16</v>
      </c>
      <c r="L479">
        <f t="shared" si="101"/>
        <v>5.1181723725086516E-8</v>
      </c>
      <c r="M479">
        <f t="shared" si="101"/>
        <v>3.5795742892296717E-9</v>
      </c>
      <c r="N479">
        <f t="shared" si="101"/>
        <v>8.7103067403700358E-4</v>
      </c>
      <c r="O479">
        <f t="shared" si="107"/>
        <v>5.4776489560941935E-5</v>
      </c>
      <c r="P479">
        <f t="shared" si="108"/>
        <v>0.15527213361316336</v>
      </c>
      <c r="Q479">
        <f t="shared" si="108"/>
        <v>4.8483104186321617E-2</v>
      </c>
      <c r="R479">
        <f t="shared" si="108"/>
        <v>3.2873708966049597</v>
      </c>
      <c r="S479">
        <f t="shared" si="108"/>
        <v>1.6211725234365901</v>
      </c>
      <c r="T479">
        <f t="shared" si="101"/>
        <v>3.8859523476340128</v>
      </c>
      <c r="U479">
        <f t="shared" si="105"/>
        <v>8.9991768673999442</v>
      </c>
      <c r="V479">
        <f t="shared" si="104"/>
        <v>-23.397267910973632</v>
      </c>
      <c r="W479">
        <f t="shared" si="100"/>
        <v>547.43214569787642</v>
      </c>
    </row>
    <row r="480" spans="1:23" x14ac:dyDescent="0.3">
      <c r="A480">
        <v>953.24999999997897</v>
      </c>
      <c r="B480" s="4">
        <v>97</v>
      </c>
      <c r="C480">
        <f t="shared" si="102"/>
        <v>96.322437508666781</v>
      </c>
      <c r="D480">
        <f t="shared" si="103"/>
        <v>276.26013379566371</v>
      </c>
      <c r="E480">
        <f t="shared" si="98"/>
        <v>0.67756249133321944</v>
      </c>
      <c r="F480">
        <f t="shared" si="106"/>
        <v>9.3606389975194451E-61</v>
      </c>
      <c r="G480">
        <f t="shared" si="106"/>
        <v>1.278719488657927E-47</v>
      </c>
      <c r="H480">
        <f t="shared" si="106"/>
        <v>2.7170523776777268E-37</v>
      </c>
      <c r="I480">
        <f t="shared" si="106"/>
        <v>1.6858450523870232E-28</v>
      </c>
      <c r="J480">
        <f t="shared" si="106"/>
        <v>5.6859066229761108E-21</v>
      </c>
      <c r="K480">
        <f t="shared" si="101"/>
        <v>6.1166078308449231E-16</v>
      </c>
      <c r="L480">
        <f t="shared" si="101"/>
        <v>3.7861651933346124E-8</v>
      </c>
      <c r="M480">
        <f t="shared" si="101"/>
        <v>2.5143970608773169E-9</v>
      </c>
      <c r="N480">
        <f t="shared" si="101"/>
        <v>7.0192699883430266E-4</v>
      </c>
      <c r="O480">
        <f t="shared" si="107"/>
        <v>4.223586116258691E-5</v>
      </c>
      <c r="P480">
        <f t="shared" si="108"/>
        <v>0.13539868876205632</v>
      </c>
      <c r="Q480">
        <f t="shared" si="108"/>
        <v>4.0801928109626046E-2</v>
      </c>
      <c r="R480">
        <f t="shared" si="108"/>
        <v>3.0869665128415371</v>
      </c>
      <c r="S480">
        <f t="shared" si="108"/>
        <v>1.4908639900210396</v>
      </c>
      <c r="T480">
        <f t="shared" si="101"/>
        <v>3.9334999927579126</v>
      </c>
      <c r="U480">
        <f t="shared" si="105"/>
        <v>8.6882753157282195</v>
      </c>
      <c r="V480">
        <f t="shared" si="104"/>
        <v>-8.0107128243950001</v>
      </c>
      <c r="W480">
        <f t="shared" si="100"/>
        <v>64.171519954926524</v>
      </c>
    </row>
    <row r="481" spans="1:23" x14ac:dyDescent="0.3">
      <c r="A481">
        <v>953.29999999997904</v>
      </c>
      <c r="B481" s="4">
        <v>93</v>
      </c>
      <c r="C481">
        <f t="shared" si="102"/>
        <v>96.246783973759875</v>
      </c>
      <c r="D481">
        <f t="shared" si="103"/>
        <v>276.21013379566364</v>
      </c>
      <c r="E481">
        <f t="shared" si="98"/>
        <v>-3.2467839737598752</v>
      </c>
      <c r="F481">
        <f t="shared" si="106"/>
        <v>3.9695535084832093E-61</v>
      </c>
      <c r="G481">
        <f t="shared" si="106"/>
        <v>5.9615955930616809E-48</v>
      </c>
      <c r="H481">
        <f t="shared" si="106"/>
        <v>1.382335318070131E-37</v>
      </c>
      <c r="I481">
        <f t="shared" si="106"/>
        <v>9.3097143108621132E-29</v>
      </c>
      <c r="J481">
        <f t="shared" si="106"/>
        <v>3.4119651813885957E-21</v>
      </c>
      <c r="K481">
        <f t="shared" si="101"/>
        <v>3.8726331870913207E-16</v>
      </c>
      <c r="L481">
        <f t="shared" si="101"/>
        <v>2.7943700887711422E-8</v>
      </c>
      <c r="M481">
        <f t="shared" si="101"/>
        <v>1.7613854256121445E-9</v>
      </c>
      <c r="N481">
        <f t="shared" si="101"/>
        <v>5.6435211930776729E-4</v>
      </c>
      <c r="O481">
        <f t="shared" si="107"/>
        <v>3.2477797427845348E-5</v>
      </c>
      <c r="P481">
        <f t="shared" si="108"/>
        <v>0.11779723895801114</v>
      </c>
      <c r="Q481">
        <f t="shared" si="108"/>
        <v>3.4244356704910189E-2</v>
      </c>
      <c r="R481">
        <f t="shared" si="108"/>
        <v>2.8921102554061235</v>
      </c>
      <c r="S481">
        <f t="shared" si="108"/>
        <v>1.3673033360361775</v>
      </c>
      <c r="T481">
        <f t="shared" si="101"/>
        <v>3.9724693181957753</v>
      </c>
      <c r="U481">
        <f t="shared" si="105"/>
        <v>8.3845213649228203</v>
      </c>
      <c r="V481">
        <f t="shared" si="104"/>
        <v>-11.631305338682695</v>
      </c>
      <c r="W481">
        <f t="shared" si="100"/>
        <v>135.28726388166857</v>
      </c>
    </row>
    <row r="482" spans="1:23" x14ac:dyDescent="0.3">
      <c r="A482">
        <v>953.34999999997899</v>
      </c>
      <c r="B482" s="4">
        <v>96</v>
      </c>
      <c r="C482">
        <f t="shared" si="102"/>
        <v>96.17113043885297</v>
      </c>
      <c r="D482">
        <f t="shared" si="103"/>
        <v>276.16013379566368</v>
      </c>
      <c r="E482">
        <f t="shared" si="98"/>
        <v>-0.17113043885296975</v>
      </c>
      <c r="F482">
        <f t="shared" si="106"/>
        <v>1.6790766380975502E-61</v>
      </c>
      <c r="G482">
        <f t="shared" si="106"/>
        <v>2.7723141065826802E-48</v>
      </c>
      <c r="H482">
        <f t="shared" si="106"/>
        <v>7.014900131337632E-38</v>
      </c>
      <c r="I482">
        <f t="shared" si="106"/>
        <v>5.1279968150131777E-29</v>
      </c>
      <c r="J482">
        <f t="shared" si="106"/>
        <v>2.0422182490921984E-21</v>
      </c>
      <c r="K482">
        <f t="shared" si="101"/>
        <v>2.445232431149323E-16</v>
      </c>
      <c r="L482">
        <f t="shared" si="101"/>
        <v>2.0576334148941763E-8</v>
      </c>
      <c r="M482">
        <f t="shared" si="101"/>
        <v>1.2305322336430261E-9</v>
      </c>
      <c r="N482">
        <f t="shared" si="101"/>
        <v>4.5269749153753323E-4</v>
      </c>
      <c r="O482">
        <f t="shared" si="107"/>
        <v>2.4906335938228863E-5</v>
      </c>
      <c r="P482">
        <f t="shared" si="108"/>
        <v>0.10224815462900606</v>
      </c>
      <c r="Q482">
        <f t="shared" si="108"/>
        <v>2.8662587658795646E-2</v>
      </c>
      <c r="R482">
        <f t="shared" si="108"/>
        <v>2.7033201866033441</v>
      </c>
      <c r="S482">
        <f t="shared" si="108"/>
        <v>1.2505751068779876</v>
      </c>
      <c r="T482">
        <f t="shared" si="101"/>
        <v>4.0025951450532178</v>
      </c>
      <c r="U482">
        <f t="shared" si="105"/>
        <v>8.0878788064566933</v>
      </c>
      <c r="V482">
        <f t="shared" si="104"/>
        <v>-8.2590092453096631</v>
      </c>
      <c r="W482">
        <f t="shared" si="100"/>
        <v>68.211233714110492</v>
      </c>
    </row>
    <row r="483" spans="1:23" x14ac:dyDescent="0.3">
      <c r="A483">
        <v>953.39999999997895</v>
      </c>
      <c r="B483" s="4">
        <v>107</v>
      </c>
      <c r="C483">
        <f t="shared" si="102"/>
        <v>96.095476903946292</v>
      </c>
      <c r="D483">
        <f t="shared" si="103"/>
        <v>276.11013379566373</v>
      </c>
      <c r="E483">
        <f t="shared" si="98"/>
        <v>10.904523096053708</v>
      </c>
      <c r="F483">
        <f t="shared" si="106"/>
        <v>7.0842205327491184E-62</v>
      </c>
      <c r="G483">
        <f t="shared" si="106"/>
        <v>1.285923260483926E-48</v>
      </c>
      <c r="H483">
        <f t="shared" si="106"/>
        <v>3.5507678217116472E-38</v>
      </c>
      <c r="I483">
        <f t="shared" si="106"/>
        <v>2.8174215642167842E-29</v>
      </c>
      <c r="J483">
        <f t="shared" si="106"/>
        <v>1.2192490039036092E-21</v>
      </c>
      <c r="K483">
        <f t="shared" si="101"/>
        <v>1.5397562987886714E-16</v>
      </c>
      <c r="L483">
        <f t="shared" si="101"/>
        <v>1.5116519162621374E-8</v>
      </c>
      <c r="M483">
        <f t="shared" si="101"/>
        <v>8.5733321243713641E-10</v>
      </c>
      <c r="N483">
        <f t="shared" si="101"/>
        <v>3.6229782812049918E-4</v>
      </c>
      <c r="O483">
        <f t="shared" si="107"/>
        <v>1.904807850639501E-5</v>
      </c>
      <c r="P483">
        <f t="shared" si="108"/>
        <v>8.8547348473779264E-2</v>
      </c>
      <c r="Q483">
        <f t="shared" si="108"/>
        <v>2.3925434717165493E-2</v>
      </c>
      <c r="R483">
        <f t="shared" si="108"/>
        <v>2.5210406257230926</v>
      </c>
      <c r="S483">
        <f t="shared" si="108"/>
        <v>1.1407034202250586</v>
      </c>
      <c r="T483">
        <f t="shared" si="101"/>
        <v>4.0236712672773276</v>
      </c>
      <c r="U483">
        <f t="shared" si="105"/>
        <v>7.798269458296903</v>
      </c>
      <c r="V483">
        <f t="shared" si="104"/>
        <v>3.1062536377568053</v>
      </c>
      <c r="W483">
        <f t="shared" si="100"/>
        <v>9.6488116620773869</v>
      </c>
    </row>
    <row r="484" spans="1:23" x14ac:dyDescent="0.3">
      <c r="A484">
        <v>953.44999999997901</v>
      </c>
      <c r="B484" s="4">
        <v>123</v>
      </c>
      <c r="C484">
        <f t="shared" si="102"/>
        <v>96.019823369039159</v>
      </c>
      <c r="D484">
        <f t="shared" si="103"/>
        <v>276.06013379566366</v>
      </c>
      <c r="E484">
        <f t="shared" si="98"/>
        <v>26.980176630960841</v>
      </c>
      <c r="F484">
        <f t="shared" si="106"/>
        <v>2.9813043950732518E-62</v>
      </c>
      <c r="G484">
        <f t="shared" si="106"/>
        <v>5.949498565491908E-49</v>
      </c>
      <c r="H484">
        <f t="shared" si="106"/>
        <v>1.7927335790055801E-38</v>
      </c>
      <c r="I484">
        <f t="shared" si="106"/>
        <v>1.5440046947804675E-29</v>
      </c>
      <c r="J484">
        <f t="shared" si="106"/>
        <v>7.2606476397132203E-22</v>
      </c>
      <c r="K484">
        <f t="shared" si="101"/>
        <v>9.6694526119407391E-17</v>
      </c>
      <c r="L484">
        <f t="shared" si="101"/>
        <v>1.1079886425565824E-8</v>
      </c>
      <c r="M484">
        <f t="shared" si="101"/>
        <v>5.9569555564604219E-10</v>
      </c>
      <c r="N484">
        <f t="shared" si="101"/>
        <v>2.8928311675215258E-4</v>
      </c>
      <c r="O484">
        <f t="shared" si="107"/>
        <v>1.452815821995874E-5</v>
      </c>
      <c r="P484">
        <f t="shared" si="108"/>
        <v>7.6505975664144577E-2</v>
      </c>
      <c r="Q484">
        <f t="shared" si="108"/>
        <v>1.9916927243966948E-2</v>
      </c>
      <c r="R484">
        <f t="shared" si="108"/>
        <v>2.3456430075772849</v>
      </c>
      <c r="S484">
        <f t="shared" si="108"/>
        <v>1.0376568696777497</v>
      </c>
      <c r="T484">
        <f t="shared" si="101"/>
        <v>4.0355528022099323</v>
      </c>
      <c r="U484">
        <f t="shared" si="105"/>
        <v>7.5155794053236322</v>
      </c>
      <c r="V484">
        <f t="shared" si="104"/>
        <v>19.46459722563721</v>
      </c>
      <c r="W484">
        <f t="shared" si="100"/>
        <v>378.87054515628375</v>
      </c>
    </row>
    <row r="485" spans="1:23" x14ac:dyDescent="0.3">
      <c r="A485">
        <v>953.49999999997897</v>
      </c>
      <c r="B485" s="4">
        <v>103</v>
      </c>
      <c r="C485">
        <f t="shared" si="102"/>
        <v>95.944169834132481</v>
      </c>
      <c r="D485">
        <f t="shared" si="103"/>
        <v>276.01013379566371</v>
      </c>
      <c r="E485">
        <f t="shared" si="98"/>
        <v>7.0558301658675191</v>
      </c>
      <c r="F485">
        <f t="shared" si="106"/>
        <v>1.2514493093546776E-62</v>
      </c>
      <c r="G485">
        <f t="shared" si="106"/>
        <v>2.7456069835962965E-49</v>
      </c>
      <c r="H485">
        <f t="shared" si="106"/>
        <v>9.0282156773661988E-39</v>
      </c>
      <c r="I485">
        <f t="shared" si="106"/>
        <v>8.4399154013709502E-30</v>
      </c>
      <c r="J485">
        <f t="shared" si="106"/>
        <v>4.3127174596037216E-22</v>
      </c>
      <c r="K485">
        <f t="shared" si="101"/>
        <v>6.0557766234562929E-17</v>
      </c>
      <c r="L485">
        <f t="shared" si="101"/>
        <v>8.1024905510789367E-9</v>
      </c>
      <c r="M485">
        <f t="shared" si="101"/>
        <v>4.1277855787024214E-10</v>
      </c>
      <c r="N485">
        <f t="shared" si="101"/>
        <v>2.3045182944493928E-4</v>
      </c>
      <c r="O485">
        <f t="shared" si="107"/>
        <v>1.105065466475432E-5</v>
      </c>
      <c r="P485">
        <f t="shared" si="108"/>
        <v>6.5950010632860254E-2</v>
      </c>
      <c r="Q485">
        <f t="shared" si="108"/>
        <v>1.6534950310013952E-2</v>
      </c>
      <c r="R485">
        <f t="shared" si="108"/>
        <v>2.1774274936261704</v>
      </c>
      <c r="S485">
        <f t="shared" si="108"/>
        <v>0.94135372470218059</v>
      </c>
      <c r="T485">
        <f t="shared" si="101"/>
        <v>4.0381578492432464</v>
      </c>
      <c r="U485">
        <f t="shared" si="105"/>
        <v>7.2396655395138501</v>
      </c>
      <c r="V485">
        <f t="shared" si="104"/>
        <v>-0.18383537364633096</v>
      </c>
      <c r="W485">
        <f t="shared" si="100"/>
        <v>3.3795444603686116E-2</v>
      </c>
    </row>
    <row r="486" spans="1:23" x14ac:dyDescent="0.3">
      <c r="A486">
        <v>953.54999999997904</v>
      </c>
      <c r="B486" s="4">
        <v>98</v>
      </c>
      <c r="C486">
        <f t="shared" si="102"/>
        <v>95.868516299225575</v>
      </c>
      <c r="D486">
        <f t="shared" si="103"/>
        <v>275.96013379566364</v>
      </c>
      <c r="E486">
        <f t="shared" si="98"/>
        <v>2.1314837007744245</v>
      </c>
      <c r="F486">
        <f t="shared" si="106"/>
        <v>5.2397781589576947E-63</v>
      </c>
      <c r="G486">
        <f t="shared" si="106"/>
        <v>1.2638311989869795E-49</v>
      </c>
      <c r="H486">
        <f t="shared" si="106"/>
        <v>4.5350365596362965E-39</v>
      </c>
      <c r="I486">
        <f t="shared" si="106"/>
        <v>4.6017207979804803E-30</v>
      </c>
      <c r="J486">
        <f t="shared" si="106"/>
        <v>2.5551673405629689E-22</v>
      </c>
      <c r="K486">
        <f t="shared" si="101"/>
        <v>3.7822990428429638E-17</v>
      </c>
      <c r="L486">
        <f t="shared" si="101"/>
        <v>5.9115514349562105E-9</v>
      </c>
      <c r="M486">
        <f t="shared" ref="M486:M515" si="109">M$8*EXP(-(($D486-M$9)^2)/(2*M$10^2))</f>
        <v>2.8525151305834452E-10</v>
      </c>
      <c r="N486">
        <f t="shared" si="101"/>
        <v>1.831626621727186E-4</v>
      </c>
      <c r="O486">
        <f t="shared" si="107"/>
        <v>8.3826920411823963E-6</v>
      </c>
      <c r="P486">
        <f t="shared" si="108"/>
        <v>5.6719722400380063E-2</v>
      </c>
      <c r="Q486">
        <f t="shared" si="108"/>
        <v>1.3689938880126328E-2</v>
      </c>
      <c r="R486">
        <f t="shared" si="108"/>
        <v>2.0166252635485451</v>
      </c>
      <c r="S486">
        <f t="shared" si="108"/>
        <v>0.85166731998863354</v>
      </c>
      <c r="T486">
        <f t="shared" si="101"/>
        <v>4.0314684300138932</v>
      </c>
      <c r="U486">
        <f t="shared" si="105"/>
        <v>6.9703622263825951</v>
      </c>
      <c r="V486">
        <f t="shared" si="104"/>
        <v>-4.8388785256081706</v>
      </c>
      <c r="W486">
        <f t="shared" si="100"/>
        <v>23.414745385591903</v>
      </c>
    </row>
    <row r="487" spans="1:23" x14ac:dyDescent="0.3">
      <c r="A487">
        <v>953.59999999997899</v>
      </c>
      <c r="B487" s="4">
        <v>99</v>
      </c>
      <c r="C487">
        <f t="shared" si="102"/>
        <v>95.79286276431867</v>
      </c>
      <c r="D487">
        <f t="shared" si="103"/>
        <v>275.91013379566368</v>
      </c>
      <c r="E487">
        <f t="shared" si="98"/>
        <v>3.2071372356813299</v>
      </c>
      <c r="F487">
        <f t="shared" si="106"/>
        <v>2.1882917964266873E-63</v>
      </c>
      <c r="G487">
        <f t="shared" si="106"/>
        <v>5.8027314003759478E-50</v>
      </c>
      <c r="H487">
        <f t="shared" si="106"/>
        <v>2.2722303386397954E-39</v>
      </c>
      <c r="I487">
        <f t="shared" si="106"/>
        <v>2.5026212694766276E-30</v>
      </c>
      <c r="J487">
        <f t="shared" si="106"/>
        <v>1.510011946590211E-22</v>
      </c>
      <c r="K487">
        <f t="shared" si="101"/>
        <v>2.3559167304891778E-17</v>
      </c>
      <c r="L487">
        <f t="shared" si="101"/>
        <v>4.3031266338722102E-9</v>
      </c>
      <c r="M487">
        <f t="shared" si="109"/>
        <v>1.9658792643780627E-10</v>
      </c>
      <c r="N487">
        <f t="shared" si="101"/>
        <v>1.4524241082085882E-4</v>
      </c>
      <c r="O487">
        <f t="shared" si="107"/>
        <v>6.3415741320157872E-6</v>
      </c>
      <c r="P487">
        <f t="shared" si="108"/>
        <v>4.8669068953260869E-2</v>
      </c>
      <c r="Q487">
        <f t="shared" si="108"/>
        <v>1.1303636473365844E-2</v>
      </c>
      <c r="R487">
        <f t="shared" si="108"/>
        <v>1.8634014094983911</v>
      </c>
      <c r="S487">
        <f t="shared" si="108"/>
        <v>0.76843153341673798</v>
      </c>
      <c r="T487">
        <f t="shared" si="101"/>
        <v>4.0155306950361664</v>
      </c>
      <c r="U487">
        <f t="shared" si="105"/>
        <v>6.7074879318625893</v>
      </c>
      <c r="V487">
        <f t="shared" si="104"/>
        <v>-3.5003506961812594</v>
      </c>
      <c r="W487">
        <f t="shared" si="100"/>
        <v>12.252454996256628</v>
      </c>
    </row>
    <row r="488" spans="1:23" x14ac:dyDescent="0.3">
      <c r="A488">
        <v>953.64999999997804</v>
      </c>
      <c r="B488" s="4">
        <v>108</v>
      </c>
      <c r="C488">
        <f t="shared" si="102"/>
        <v>95.717209229413356</v>
      </c>
      <c r="D488">
        <f t="shared" si="103"/>
        <v>275.86013379566464</v>
      </c>
      <c r="E488">
        <f t="shared" si="98"/>
        <v>12.282790770586644</v>
      </c>
      <c r="F488">
        <f t="shared" si="106"/>
        <v>9.1157049308693324E-64</v>
      </c>
      <c r="G488">
        <f t="shared" si="106"/>
        <v>2.6574711528579595E-50</v>
      </c>
      <c r="H488">
        <f t="shared" si="106"/>
        <v>1.1355770597423845E-39</v>
      </c>
      <c r="I488">
        <f t="shared" si="106"/>
        <v>1.357571437767221E-30</v>
      </c>
      <c r="J488">
        <f t="shared" si="106"/>
        <v>8.9009039261911128E-23</v>
      </c>
      <c r="K488">
        <f t="shared" si="101"/>
        <v>1.463464080948531E-17</v>
      </c>
      <c r="L488">
        <f t="shared" si="101"/>
        <v>3.1251185435739701E-9</v>
      </c>
      <c r="M488">
        <f t="shared" si="109"/>
        <v>1.3511506821972248E-10</v>
      </c>
      <c r="N488">
        <f t="shared" si="101"/>
        <v>1.1490784122900771E-4</v>
      </c>
      <c r="O488">
        <f t="shared" si="107"/>
        <v>4.7844133504266579E-6</v>
      </c>
      <c r="P488">
        <f t="shared" si="108"/>
        <v>4.1665029589633786E-2</v>
      </c>
      <c r="Q488">
        <f t="shared" si="108"/>
        <v>9.307925805506859E-3</v>
      </c>
      <c r="R488">
        <f t="shared" si="108"/>
        <v>1.7178583514156507</v>
      </c>
      <c r="S488">
        <f t="shared" si="108"/>
        <v>0.69144625942272453</v>
      </c>
      <c r="T488">
        <f t="shared" si="101"/>
        <v>3.9904543934529086</v>
      </c>
      <c r="U488">
        <f t="shared" si="105"/>
        <v>6.4508516552012374</v>
      </c>
      <c r="V488">
        <f t="shared" si="104"/>
        <v>5.8319391153854063</v>
      </c>
      <c r="W488">
        <f t="shared" si="100"/>
        <v>34.011513845562312</v>
      </c>
    </row>
    <row r="489" spans="1:23" x14ac:dyDescent="0.3">
      <c r="A489">
        <v>953.69999999997799</v>
      </c>
      <c r="B489" s="4">
        <v>103</v>
      </c>
      <c r="C489">
        <f t="shared" si="102"/>
        <v>95.641555694506451</v>
      </c>
      <c r="D489">
        <f t="shared" si="103"/>
        <v>275.81013379566468</v>
      </c>
      <c r="E489">
        <f t="shared" si="98"/>
        <v>7.3584443054935491</v>
      </c>
      <c r="F489">
        <f t="shared" si="106"/>
        <v>3.7876337721953584E-64</v>
      </c>
      <c r="G489">
        <f t="shared" si="106"/>
        <v>1.2139403420857755E-50</v>
      </c>
      <c r="H489">
        <f t="shared" si="106"/>
        <v>5.660744608908885E-40</v>
      </c>
      <c r="I489">
        <f t="shared" si="106"/>
        <v>7.3455268034294457E-31</v>
      </c>
      <c r="J489">
        <f t="shared" si="106"/>
        <v>5.2333591273212203E-23</v>
      </c>
      <c r="K489">
        <f t="shared" si="101"/>
        <v>9.0661365682893911E-18</v>
      </c>
      <c r="L489">
        <f t="shared" si="101"/>
        <v>2.2643761905736259E-9</v>
      </c>
      <c r="M489">
        <f t="shared" si="109"/>
        <v>9.2612324681302233E-11</v>
      </c>
      <c r="N489">
        <f t="shared" si="101"/>
        <v>9.0699647067825015E-5</v>
      </c>
      <c r="O489">
        <f t="shared" si="107"/>
        <v>3.5997999891028998E-6</v>
      </c>
      <c r="P489">
        <f t="shared" si="108"/>
        <v>3.558689244849602E-2</v>
      </c>
      <c r="Q489">
        <f t="shared" si="108"/>
        <v>7.6437363949283781E-3</v>
      </c>
      <c r="R489">
        <f t="shared" si="108"/>
        <v>1.5800396896264783</v>
      </c>
      <c r="S489">
        <f t="shared" si="108"/>
        <v>0.62048279340110535</v>
      </c>
      <c r="T489">
        <f t="shared" si="101"/>
        <v>3.9564116144237635</v>
      </c>
      <c r="U489">
        <f t="shared" si="105"/>
        <v>6.2002590280988166</v>
      </c>
      <c r="V489">
        <f t="shared" si="104"/>
        <v>1.1581852773947325</v>
      </c>
      <c r="W489">
        <f t="shared" si="100"/>
        <v>1.3413931367739136</v>
      </c>
    </row>
    <row r="490" spans="1:23" x14ac:dyDescent="0.3">
      <c r="A490">
        <v>953.74999999997794</v>
      </c>
      <c r="B490" s="4">
        <v>115</v>
      </c>
      <c r="C490">
        <f t="shared" si="102"/>
        <v>95.565902159599773</v>
      </c>
      <c r="D490">
        <f t="shared" si="103"/>
        <v>275.76013379566473</v>
      </c>
      <c r="E490">
        <f t="shared" si="98"/>
        <v>19.434097840400227</v>
      </c>
      <c r="F490">
        <f t="shared" si="106"/>
        <v>1.5697785710757842E-64</v>
      </c>
      <c r="G490">
        <f t="shared" si="106"/>
        <v>5.5311931497977294E-51</v>
      </c>
      <c r="H490">
        <f t="shared" si="106"/>
        <v>2.8146422815068201E-40</v>
      </c>
      <c r="I490">
        <f t="shared" si="106"/>
        <v>3.9643856740196179E-31</v>
      </c>
      <c r="J490">
        <f t="shared" si="106"/>
        <v>3.0691609064597549E-23</v>
      </c>
      <c r="K490">
        <f t="shared" si="101"/>
        <v>5.6011925665425487E-18</v>
      </c>
      <c r="L490">
        <f t="shared" si="101"/>
        <v>1.6369310188683634E-9</v>
      </c>
      <c r="M490">
        <f t="shared" si="109"/>
        <v>6.3307016135171053E-11</v>
      </c>
      <c r="N490">
        <f t="shared" si="101"/>
        <v>7.1426808182156252E-5</v>
      </c>
      <c r="O490">
        <f t="shared" si="107"/>
        <v>2.7011338590701711E-6</v>
      </c>
      <c r="P490">
        <f t="shared" si="108"/>
        <v>3.0325512686030964E-2</v>
      </c>
      <c r="Q490">
        <f t="shared" si="108"/>
        <v>6.2600319212271277E-3</v>
      </c>
      <c r="R490">
        <f t="shared" si="108"/>
        <v>1.4499344105105898</v>
      </c>
      <c r="S490">
        <f t="shared" si="108"/>
        <v>0.55528905252876937</v>
      </c>
      <c r="T490">
        <f t="shared" si="101"/>
        <v>3.9136348203497895</v>
      </c>
      <c r="U490">
        <f t="shared" si="105"/>
        <v>5.9555179576386861</v>
      </c>
      <c r="V490">
        <f t="shared" si="104"/>
        <v>13.47857988276154</v>
      </c>
      <c r="W490">
        <f t="shared" si="100"/>
        <v>181.6721156559841</v>
      </c>
    </row>
    <row r="491" spans="1:23" x14ac:dyDescent="0.3">
      <c r="A491">
        <v>953.79999999997801</v>
      </c>
      <c r="B491" s="4">
        <v>103</v>
      </c>
      <c r="C491">
        <f t="shared" si="102"/>
        <v>95.49024862469264</v>
      </c>
      <c r="D491">
        <f t="shared" si="103"/>
        <v>275.71013379566466</v>
      </c>
      <c r="E491">
        <f t="shared" si="98"/>
        <v>7.5097513753073599</v>
      </c>
      <c r="F491">
        <f t="shared" si="106"/>
        <v>6.4893546126522175E-65</v>
      </c>
      <c r="G491">
        <f t="shared" si="106"/>
        <v>2.5138131808429504E-51</v>
      </c>
      <c r="H491">
        <f t="shared" si="106"/>
        <v>1.3959361293935308E-40</v>
      </c>
      <c r="I491">
        <f t="shared" si="106"/>
        <v>2.1341333031499023E-31</v>
      </c>
      <c r="J491">
        <f t="shared" si="106"/>
        <v>1.7953596976753576E-23</v>
      </c>
      <c r="K491">
        <f t="shared" si="101"/>
        <v>3.4510941584941381E-18</v>
      </c>
      <c r="L491">
        <f t="shared" si="101"/>
        <v>1.1806247733675895E-9</v>
      </c>
      <c r="M491">
        <f t="shared" si="109"/>
        <v>4.3157170235756831E-11</v>
      </c>
      <c r="N491">
        <f t="shared" si="101"/>
        <v>5.6119863311020114E-5</v>
      </c>
      <c r="O491">
        <f t="shared" si="107"/>
        <v>2.021305232746521E-6</v>
      </c>
      <c r="P491">
        <f t="shared" si="108"/>
        <v>2.5782554988477969E-2</v>
      </c>
      <c r="Q491">
        <f t="shared" si="108"/>
        <v>5.1128782588914651E-3</v>
      </c>
      <c r="R491">
        <f t="shared" si="108"/>
        <v>1.3274813619575287</v>
      </c>
      <c r="S491">
        <f t="shared" si="108"/>
        <v>0.49559456867922097</v>
      </c>
      <c r="T491">
        <f t="shared" si="101"/>
        <v>3.8624142033699749</v>
      </c>
      <c r="U491">
        <f t="shared" si="105"/>
        <v>5.7164437096464198</v>
      </c>
      <c r="V491">
        <f t="shared" si="104"/>
        <v>1.7933076656609401</v>
      </c>
      <c r="W491">
        <f t="shared" si="100"/>
        <v>3.2159523837182902</v>
      </c>
    </row>
    <row r="492" spans="1:23" x14ac:dyDescent="0.3">
      <c r="A492">
        <v>953.84999999997797</v>
      </c>
      <c r="B492" s="4">
        <v>113</v>
      </c>
      <c r="C492">
        <f t="shared" si="102"/>
        <v>95.414595089785962</v>
      </c>
      <c r="D492">
        <f t="shared" si="103"/>
        <v>275.66013379566471</v>
      </c>
      <c r="E492">
        <f t="shared" si="98"/>
        <v>17.585404910214038</v>
      </c>
      <c r="F492">
        <f t="shared" si="106"/>
        <v>2.6758225682634068E-65</v>
      </c>
      <c r="G492">
        <f t="shared" si="106"/>
        <v>1.139567010978557E-51</v>
      </c>
      <c r="H492">
        <f t="shared" si="106"/>
        <v>6.9055867092584999E-41</v>
      </c>
      <c r="I492">
        <f t="shared" si="106"/>
        <v>1.1459347321250129E-31</v>
      </c>
      <c r="J492">
        <f t="shared" si="106"/>
        <v>1.0475529416418844E-23</v>
      </c>
      <c r="K492">
        <f t="shared" si="101"/>
        <v>2.1205629598067928E-18</v>
      </c>
      <c r="L492">
        <f t="shared" si="101"/>
        <v>8.4955816896212783E-10</v>
      </c>
      <c r="M492">
        <f t="shared" si="109"/>
        <v>2.9340812433112159E-11</v>
      </c>
      <c r="N492">
        <f t="shared" si="101"/>
        <v>4.3991794760027462E-5</v>
      </c>
      <c r="O492">
        <f t="shared" si="107"/>
        <v>1.5084667838721504E-6</v>
      </c>
      <c r="P492">
        <f t="shared" si="108"/>
        <v>2.1869732367114172E-2</v>
      </c>
      <c r="Q492">
        <f t="shared" si="108"/>
        <v>4.164591554451179E-3</v>
      </c>
      <c r="R492">
        <f t="shared" si="108"/>
        <v>1.2125739178425605</v>
      </c>
      <c r="S492">
        <f t="shared" si="108"/>
        <v>0.44111519975862984</v>
      </c>
      <c r="T492">
        <f t="shared" si="101"/>
        <v>3.8030944071886674</v>
      </c>
      <c r="U492">
        <f t="shared" si="105"/>
        <v>5.4828633498518657</v>
      </c>
      <c r="V492">
        <f t="shared" si="104"/>
        <v>12.102541560362173</v>
      </c>
      <c r="W492">
        <f t="shared" si="100"/>
        <v>146.47151222029368</v>
      </c>
    </row>
    <row r="493" spans="1:23" x14ac:dyDescent="0.3">
      <c r="A493">
        <v>953.89999999997804</v>
      </c>
      <c r="B493" s="4">
        <v>103</v>
      </c>
      <c r="C493">
        <f t="shared" si="102"/>
        <v>95.338941554878829</v>
      </c>
      <c r="D493">
        <f t="shared" si="103"/>
        <v>275.61013379566464</v>
      </c>
      <c r="E493">
        <f t="shared" si="98"/>
        <v>7.6610584451211707</v>
      </c>
      <c r="F493">
        <f t="shared" si="106"/>
        <v>1.1005399503359072E-65</v>
      </c>
      <c r="G493">
        <f t="shared" si="106"/>
        <v>5.152754278249473E-52</v>
      </c>
      <c r="H493">
        <f t="shared" si="106"/>
        <v>3.407440747455679E-41</v>
      </c>
      <c r="I493">
        <f t="shared" si="106"/>
        <v>6.1374916878672472E-32</v>
      </c>
      <c r="J493">
        <f t="shared" si="106"/>
        <v>6.0966769636464065E-24</v>
      </c>
      <c r="K493">
        <f t="shared" si="101"/>
        <v>1.2994620231288357E-18</v>
      </c>
      <c r="L493">
        <f t="shared" si="101"/>
        <v>6.0992166946228214E-10</v>
      </c>
      <c r="M493">
        <f t="shared" si="109"/>
        <v>1.98934161269659E-11</v>
      </c>
      <c r="N493">
        <f t="shared" si="101"/>
        <v>3.4405388903716082E-5</v>
      </c>
      <c r="O493">
        <f t="shared" si="107"/>
        <v>1.1226843290844156E-6</v>
      </c>
      <c r="P493">
        <f t="shared" si="108"/>
        <v>1.8508051481341485E-2</v>
      </c>
      <c r="Q493">
        <f t="shared" si="108"/>
        <v>3.382964449555092E-3</v>
      </c>
      <c r="R493">
        <f t="shared" si="108"/>
        <v>1.1050647543378858</v>
      </c>
      <c r="S493">
        <f t="shared" si="108"/>
        <v>0.39155751639410769</v>
      </c>
      <c r="T493">
        <f t="shared" si="101"/>
        <v>3.7360706660290406</v>
      </c>
      <c r="U493">
        <f t="shared" si="105"/>
        <v>5.2546194813949789</v>
      </c>
      <c r="V493">
        <f t="shared" si="104"/>
        <v>2.4064389637261918</v>
      </c>
      <c r="W493">
        <f t="shared" si="100"/>
        <v>5.7909484861395883</v>
      </c>
    </row>
    <row r="494" spans="1:23" x14ac:dyDescent="0.3">
      <c r="A494">
        <v>953.94999999997799</v>
      </c>
      <c r="B494" s="4">
        <v>93</v>
      </c>
      <c r="C494">
        <f t="shared" si="102"/>
        <v>95.263288019972151</v>
      </c>
      <c r="D494">
        <f t="shared" si="103"/>
        <v>275.56013379566468</v>
      </c>
      <c r="E494">
        <f t="shared" si="98"/>
        <v>-2.2632880199721512</v>
      </c>
      <c r="F494">
        <f t="shared" si="106"/>
        <v>4.5148882677041668E-66</v>
      </c>
      <c r="G494">
        <f t="shared" si="106"/>
        <v>2.3239762813983884E-52</v>
      </c>
      <c r="H494">
        <f t="shared" si="106"/>
        <v>1.6770605266598135E-41</v>
      </c>
      <c r="I494">
        <f t="shared" si="106"/>
        <v>3.2787978824831454E-32</v>
      </c>
      <c r="J494">
        <f t="shared" si="106"/>
        <v>3.5391835153504274E-24</v>
      </c>
      <c r="K494">
        <f t="shared" si="101"/>
        <v>7.9413451159363911E-19</v>
      </c>
      <c r="L494">
        <f t="shared" si="101"/>
        <v>4.3687251356063268E-10</v>
      </c>
      <c r="M494">
        <f t="shared" si="109"/>
        <v>1.3451312341662332E-11</v>
      </c>
      <c r="N494">
        <f t="shared" si="101"/>
        <v>2.6846085987108754E-5</v>
      </c>
      <c r="O494">
        <f t="shared" si="107"/>
        <v>8.3329279649084823E-7</v>
      </c>
      <c r="P494">
        <f t="shared" si="108"/>
        <v>1.5627073117135286E-2</v>
      </c>
      <c r="Q494">
        <f t="shared" si="108"/>
        <v>2.7405675536226058E-3</v>
      </c>
      <c r="R494">
        <f t="shared" si="108"/>
        <v>1.0047706656102127</v>
      </c>
      <c r="S494">
        <f t="shared" si="108"/>
        <v>0.34662283132044452</v>
      </c>
      <c r="T494">
        <f t="shared" si="101"/>
        <v>3.6617844212120021</v>
      </c>
      <c r="U494">
        <f t="shared" si="105"/>
        <v>5.0315732386425243</v>
      </c>
      <c r="V494">
        <f t="shared" si="104"/>
        <v>-7.2948612586146755</v>
      </c>
      <c r="W494">
        <f t="shared" si="100"/>
        <v>53.215000782437286</v>
      </c>
    </row>
    <row r="495" spans="1:23" x14ac:dyDescent="0.3">
      <c r="A495">
        <v>953.99999999997794</v>
      </c>
      <c r="B495" s="4">
        <v>104</v>
      </c>
      <c r="C495">
        <f t="shared" si="102"/>
        <v>95.187634485065246</v>
      </c>
      <c r="D495">
        <f t="shared" si="103"/>
        <v>275.51013379566473</v>
      </c>
      <c r="E495">
        <f t="shared" si="98"/>
        <v>8.8123655149347542</v>
      </c>
      <c r="F495">
        <f t="shared" si="106"/>
        <v>1.8474848956923141E-66</v>
      </c>
      <c r="G495">
        <f t="shared" si="106"/>
        <v>1.0454822040192137E-52</v>
      </c>
      <c r="H495">
        <f t="shared" si="106"/>
        <v>8.2330709127515872E-42</v>
      </c>
      <c r="I495">
        <f t="shared" si="106"/>
        <v>1.7471535283298446E-32</v>
      </c>
      <c r="J495">
        <f t="shared" si="106"/>
        <v>2.0493006383185214E-24</v>
      </c>
      <c r="K495">
        <f t="shared" si="101"/>
        <v>4.8399692920642396E-19</v>
      </c>
      <c r="L495">
        <f t="shared" si="101"/>
        <v>3.1220157819945851E-10</v>
      </c>
      <c r="M495">
        <f t="shared" si="109"/>
        <v>9.0706415499469468E-12</v>
      </c>
      <c r="N495">
        <f t="shared" si="101"/>
        <v>2.0899466368708708E-5</v>
      </c>
      <c r="O495">
        <f t="shared" si="107"/>
        <v>6.1681603071489103E-7</v>
      </c>
      <c r="P495">
        <f t="shared" si="108"/>
        <v>1.3164194923465369E-2</v>
      </c>
      <c r="Q495">
        <f t="shared" si="108"/>
        <v>2.2141225100519783E-3</v>
      </c>
      <c r="R495">
        <f t="shared" si="108"/>
        <v>0.91147735202032876</v>
      </c>
      <c r="S495">
        <f t="shared" si="108"/>
        <v>0.30601084875667478</v>
      </c>
      <c r="T495">
        <f t="shared" si="101"/>
        <v>3.5807184833310628</v>
      </c>
      <c r="U495">
        <f t="shared" si="105"/>
        <v>4.8136065181452548</v>
      </c>
      <c r="V495">
        <f t="shared" si="104"/>
        <v>3.9987589967894994</v>
      </c>
      <c r="W495">
        <f t="shared" si="100"/>
        <v>15.990073514404964</v>
      </c>
    </row>
    <row r="496" spans="1:23" x14ac:dyDescent="0.3">
      <c r="A496">
        <v>954.04999999997801</v>
      </c>
      <c r="B496" s="4">
        <v>120</v>
      </c>
      <c r="C496">
        <f t="shared" si="102"/>
        <v>95.11198095015834</v>
      </c>
      <c r="D496">
        <f t="shared" si="103"/>
        <v>275.46013379566466</v>
      </c>
      <c r="E496">
        <f t="shared" si="98"/>
        <v>24.88801904984166</v>
      </c>
      <c r="F496">
        <f t="shared" si="106"/>
        <v>7.5406273776406964E-67</v>
      </c>
      <c r="G496">
        <f t="shared" si="106"/>
        <v>4.6913117385320643E-53</v>
      </c>
      <c r="H496">
        <f t="shared" si="106"/>
        <v>4.0315093359172508E-42</v>
      </c>
      <c r="I496">
        <f t="shared" si="106"/>
        <v>9.2862460778264787E-33</v>
      </c>
      <c r="J496">
        <f t="shared" si="106"/>
        <v>1.1835891161026743E-24</v>
      </c>
      <c r="K496">
        <f t="shared" si="101"/>
        <v>2.9417732882537999E-19</v>
      </c>
      <c r="L496">
        <f t="shared" si="101"/>
        <v>2.2259488564288025E-10</v>
      </c>
      <c r="M496">
        <f t="shared" si="109"/>
        <v>6.0999940394400403E-12</v>
      </c>
      <c r="N496">
        <f t="shared" si="101"/>
        <v>1.6232639079322387E-5</v>
      </c>
      <c r="O496">
        <f t="shared" si="107"/>
        <v>4.5533573450340442E-7</v>
      </c>
      <c r="P496">
        <f t="shared" si="108"/>
        <v>1.1063962096451612E-2</v>
      </c>
      <c r="Q496">
        <f t="shared" si="108"/>
        <v>1.783942452923306E-3</v>
      </c>
      <c r="R496">
        <f t="shared" si="108"/>
        <v>0.82494412022857211</v>
      </c>
      <c r="S496">
        <f t="shared" si="108"/>
        <v>0.26942292039687377</v>
      </c>
      <c r="T496">
        <f t="shared" si="101"/>
        <v>3.4933918141265257</v>
      </c>
      <c r="U496">
        <f t="shared" si="105"/>
        <v>4.6006234475048551</v>
      </c>
      <c r="V496">
        <f t="shared" si="104"/>
        <v>20.287395602336805</v>
      </c>
      <c r="W496">
        <f t="shared" si="100"/>
        <v>411.57842032571472</v>
      </c>
    </row>
    <row r="497" spans="1:23" x14ac:dyDescent="0.3">
      <c r="A497">
        <v>954.09999999997797</v>
      </c>
      <c r="B497" s="4">
        <v>114</v>
      </c>
      <c r="C497">
        <f t="shared" si="102"/>
        <v>95.036327415251662</v>
      </c>
      <c r="D497">
        <f t="shared" si="103"/>
        <v>275.41013379566471</v>
      </c>
      <c r="E497">
        <f t="shared" si="98"/>
        <v>18.963672584748338</v>
      </c>
      <c r="F497">
        <f t="shared" si="106"/>
        <v>3.0699178868626637E-67</v>
      </c>
      <c r="G497">
        <f t="shared" si="106"/>
        <v>2.0997357164786406E-53</v>
      </c>
      <c r="H497">
        <f t="shared" si="106"/>
        <v>1.9690927733242405E-42</v>
      </c>
      <c r="I497">
        <f t="shared" si="106"/>
        <v>4.9231379016638674E-33</v>
      </c>
      <c r="J497">
        <f t="shared" si="106"/>
        <v>6.8185015741878612E-25</v>
      </c>
      <c r="K497">
        <f t="shared" si="101"/>
        <v>1.7831745289348485E-19</v>
      </c>
      <c r="L497">
        <f t="shared" si="101"/>
        <v>1.5834158363230338E-10</v>
      </c>
      <c r="M497">
        <f t="shared" si="109"/>
        <v>4.0910884970954551E-12</v>
      </c>
      <c r="N497">
        <f t="shared" si="101"/>
        <v>1.2578903418745455E-5</v>
      </c>
      <c r="O497">
        <f t="shared" si="107"/>
        <v>3.3521687663765392E-7</v>
      </c>
      <c r="P497">
        <f t="shared" si="108"/>
        <v>9.2774104080639609E-3</v>
      </c>
      <c r="Q497">
        <f t="shared" si="108"/>
        <v>1.4334352887465697E-3</v>
      </c>
      <c r="R497">
        <f t="shared" si="108"/>
        <v>0.74490844138246282</v>
      </c>
      <c r="S497">
        <f t="shared" si="108"/>
        <v>0.23656490318905241</v>
      </c>
      <c r="T497">
        <f t="shared" si="101"/>
        <v>3.4003540068263454</v>
      </c>
      <c r="U497">
        <f t="shared" si="105"/>
        <v>4.392551111377399</v>
      </c>
      <c r="V497">
        <f t="shared" si="104"/>
        <v>14.571121473370939</v>
      </c>
      <c r="W497">
        <f t="shared" si="100"/>
        <v>212.31758099173169</v>
      </c>
    </row>
    <row r="498" spans="1:23" x14ac:dyDescent="0.3">
      <c r="A498">
        <v>954.14999999997804</v>
      </c>
      <c r="B498" s="4">
        <v>101</v>
      </c>
      <c r="C498">
        <f t="shared" si="102"/>
        <v>94.96067388034453</v>
      </c>
      <c r="D498">
        <f t="shared" si="103"/>
        <v>275.36013379566464</v>
      </c>
      <c r="E498">
        <f t="shared" si="98"/>
        <v>6.0393261196554704</v>
      </c>
      <c r="F498">
        <f t="shared" si="106"/>
        <v>1.2466333261931297E-67</v>
      </c>
      <c r="G498">
        <f t="shared" si="106"/>
        <v>9.3740587943570096E-54</v>
      </c>
      <c r="H498">
        <f t="shared" si="106"/>
        <v>9.5930648736992195E-43</v>
      </c>
      <c r="I498">
        <f t="shared" si="106"/>
        <v>2.6033736727014614E-33</v>
      </c>
      <c r="J498">
        <f t="shared" si="106"/>
        <v>3.9180468251089633E-25</v>
      </c>
      <c r="K498">
        <f t="shared" si="101"/>
        <v>1.0779448988592715E-19</v>
      </c>
      <c r="L498">
        <f t="shared" si="101"/>
        <v>1.1237624116185654E-10</v>
      </c>
      <c r="M498">
        <f t="shared" si="109"/>
        <v>2.7363169169163125E-12</v>
      </c>
      <c r="N498">
        <f t="shared" si="101"/>
        <v>9.7251463929028296E-6</v>
      </c>
      <c r="O498">
        <f t="shared" si="107"/>
        <v>2.4611499432450148E-7</v>
      </c>
      <c r="P498">
        <f t="shared" si="108"/>
        <v>7.7614448102429753E-3</v>
      </c>
      <c r="Q498">
        <f t="shared" si="108"/>
        <v>1.1486650335055023E-3</v>
      </c>
      <c r="R498">
        <f t="shared" si="108"/>
        <v>0.67109032067395802</v>
      </c>
      <c r="S498">
        <f t="shared" si="108"/>
        <v>0.20714962174923957</v>
      </c>
      <c r="T498">
        <f t="shared" si="101"/>
        <v>3.3021795468634285</v>
      </c>
      <c r="U498">
        <f t="shared" si="105"/>
        <v>4.1893395705068741</v>
      </c>
      <c r="V498">
        <f t="shared" si="104"/>
        <v>1.8499865491485963</v>
      </c>
      <c r="W498">
        <f t="shared" si="100"/>
        <v>3.4224502320307315</v>
      </c>
    </row>
    <row r="499" spans="1:23" x14ac:dyDescent="0.3">
      <c r="A499">
        <v>954.19999999997799</v>
      </c>
      <c r="B499" s="4">
        <v>99</v>
      </c>
      <c r="C499">
        <f t="shared" si="102"/>
        <v>94.885020345437852</v>
      </c>
      <c r="D499">
        <f t="shared" si="103"/>
        <v>275.31013379566468</v>
      </c>
      <c r="E499">
        <f t="shared" si="98"/>
        <v>4.1149796545621484</v>
      </c>
      <c r="F499">
        <f t="shared" si="106"/>
        <v>5.0494421476968911E-68</v>
      </c>
      <c r="G499">
        <f t="shared" si="106"/>
        <v>4.1742975717361386E-54</v>
      </c>
      <c r="H499">
        <f t="shared" si="106"/>
        <v>4.6616673454461166E-43</v>
      </c>
      <c r="I499">
        <f t="shared" si="106"/>
        <v>1.3731681163811303E-33</v>
      </c>
      <c r="J499">
        <f t="shared" si="106"/>
        <v>2.2456547786574271E-25</v>
      </c>
      <c r="K499">
        <f t="shared" si="101"/>
        <v>6.4985629341262934E-20</v>
      </c>
      <c r="L499">
        <f t="shared" si="101"/>
        <v>7.9570801657289767E-11</v>
      </c>
      <c r="M499">
        <f t="shared" si="109"/>
        <v>1.8252063648054368E-12</v>
      </c>
      <c r="N499">
        <f t="shared" si="101"/>
        <v>7.5015192350520846E-6</v>
      </c>
      <c r="O499">
        <f t="shared" si="107"/>
        <v>1.8020561939602799E-7</v>
      </c>
      <c r="P499">
        <f t="shared" si="108"/>
        <v>6.4782558084103626E-3</v>
      </c>
      <c r="Q499">
        <f t="shared" si="108"/>
        <v>9.1796636331379288E-4</v>
      </c>
      <c r="R499">
        <f t="shared" si="108"/>
        <v>0.60319643882829743</v>
      </c>
      <c r="S499">
        <f t="shared" si="108"/>
        <v>0.18089894497730677</v>
      </c>
      <c r="T499">
        <f t="shared" si="101"/>
        <v>3.1994619364732113</v>
      </c>
      <c r="U499">
        <f t="shared" si="105"/>
        <v>3.99096122425679</v>
      </c>
      <c r="V499">
        <f t="shared" si="104"/>
        <v>0.12401843030535842</v>
      </c>
      <c r="W499">
        <f t="shared" si="100"/>
        <v>1.5380571055405043E-2</v>
      </c>
    </row>
    <row r="500" spans="1:23" x14ac:dyDescent="0.3">
      <c r="A500">
        <v>954.24999999997794</v>
      </c>
      <c r="B500" s="4">
        <v>103</v>
      </c>
      <c r="C500">
        <f t="shared" si="102"/>
        <v>94.809366810530946</v>
      </c>
      <c r="D500">
        <f t="shared" si="103"/>
        <v>275.26013379566473</v>
      </c>
      <c r="E500">
        <f t="shared" si="98"/>
        <v>8.1906331894690538</v>
      </c>
      <c r="F500">
        <f t="shared" si="106"/>
        <v>2.0400497735010538E-68</v>
      </c>
      <c r="G500">
        <f t="shared" si="106"/>
        <v>1.8540943567061124E-54</v>
      </c>
      <c r="H500">
        <f t="shared" si="106"/>
        <v>2.2595287504361698E-43</v>
      </c>
      <c r="I500">
        <f t="shared" si="106"/>
        <v>7.2244303429423587E-34</v>
      </c>
      <c r="J500">
        <f t="shared" si="106"/>
        <v>1.2838345523050982E-25</v>
      </c>
      <c r="K500">
        <f t="shared" si="101"/>
        <v>3.9071146423225627E-20</v>
      </c>
      <c r="L500">
        <f t="shared" si="101"/>
        <v>5.6212471501761185E-11</v>
      </c>
      <c r="M500">
        <f t="shared" si="109"/>
        <v>1.2141591344890909E-12</v>
      </c>
      <c r="N500">
        <f t="shared" si="101"/>
        <v>5.7730061710031494E-6</v>
      </c>
      <c r="O500">
        <f t="shared" si="107"/>
        <v>1.3158810826557198E-7</v>
      </c>
      <c r="P500">
        <f t="shared" si="108"/>
        <v>5.3947748893000127E-3</v>
      </c>
      <c r="Q500">
        <f t="shared" si="108"/>
        <v>7.3160757341328355E-4</v>
      </c>
      <c r="R500">
        <f t="shared" si="108"/>
        <v>0.54092403334497252</v>
      </c>
      <c r="S500">
        <f t="shared" si="108"/>
        <v>0.15754549215731495</v>
      </c>
      <c r="T500">
        <f t="shared" si="101"/>
        <v>3.0928077666968594</v>
      </c>
      <c r="U500">
        <f t="shared" si="105"/>
        <v>3.797409579313566</v>
      </c>
      <c r="V500">
        <f t="shared" si="104"/>
        <v>4.3932236101554878</v>
      </c>
      <c r="W500">
        <f t="shared" si="100"/>
        <v>19.300413688827618</v>
      </c>
    </row>
    <row r="501" spans="1:23" x14ac:dyDescent="0.3">
      <c r="A501">
        <v>954.29999999997801</v>
      </c>
      <c r="B501" s="4">
        <v>106</v>
      </c>
      <c r="C501">
        <f t="shared" si="102"/>
        <v>94.733713275624041</v>
      </c>
      <c r="D501">
        <f t="shared" si="103"/>
        <v>275.21013379566466</v>
      </c>
      <c r="E501">
        <f t="shared" si="98"/>
        <v>11.266286724375959</v>
      </c>
      <c r="F501">
        <f t="shared" si="106"/>
        <v>8.2211168489725345E-69</v>
      </c>
      <c r="G501">
        <f t="shared" si="106"/>
        <v>8.2143452723531889E-55</v>
      </c>
      <c r="H501">
        <f t="shared" si="106"/>
        <v>1.0924137524457344E-43</v>
      </c>
      <c r="I501">
        <f t="shared" si="106"/>
        <v>3.7911956704338893E-34</v>
      </c>
      <c r="J501">
        <f t="shared" si="106"/>
        <v>7.3209564057354167E-26</v>
      </c>
      <c r="K501">
        <f t="shared" si="101"/>
        <v>2.3426803652466469E-20</v>
      </c>
      <c r="L501">
        <f t="shared" si="101"/>
        <v>3.9619714540110105E-11</v>
      </c>
      <c r="M501">
        <f t="shared" si="109"/>
        <v>8.054847200885805E-13</v>
      </c>
      <c r="N501">
        <f t="shared" si="101"/>
        <v>4.4325590618296164E-6</v>
      </c>
      <c r="O501">
        <f t="shared" si="107"/>
        <v>9.5825923909017838E-8</v>
      </c>
      <c r="P501">
        <f t="shared" si="108"/>
        <v>4.4821695043517698E-3</v>
      </c>
      <c r="Q501">
        <f t="shared" si="108"/>
        <v>5.814972632192379E-4</v>
      </c>
      <c r="R501">
        <f t="shared" si="108"/>
        <v>0.48396449444762313</v>
      </c>
      <c r="S501">
        <f t="shared" si="108"/>
        <v>0.1368339885422773</v>
      </c>
      <c r="T501">
        <f t="shared" si="101"/>
        <v>2.9828308188457129</v>
      </c>
      <c r="U501">
        <f t="shared" si="105"/>
        <v>3.6086974970285954</v>
      </c>
      <c r="V501">
        <f t="shared" si="104"/>
        <v>7.6575892273473638</v>
      </c>
      <c r="W501">
        <f t="shared" si="100"/>
        <v>58.638672774786393</v>
      </c>
    </row>
    <row r="502" spans="1:23" x14ac:dyDescent="0.3">
      <c r="A502">
        <v>954.34999999997797</v>
      </c>
      <c r="B502" s="4">
        <v>111</v>
      </c>
      <c r="C502">
        <f t="shared" si="102"/>
        <v>94.658059740717135</v>
      </c>
      <c r="D502">
        <f t="shared" si="103"/>
        <v>275.16013379566471</v>
      </c>
      <c r="E502">
        <f t="shared" si="98"/>
        <v>16.341940259282865</v>
      </c>
      <c r="F502">
        <f t="shared" si="106"/>
        <v>3.3045594785610995E-69</v>
      </c>
      <c r="G502">
        <f t="shared" si="106"/>
        <v>3.6300012091638499E-55</v>
      </c>
      <c r="H502">
        <f t="shared" si="106"/>
        <v>5.2680409316212785E-44</v>
      </c>
      <c r="I502">
        <f t="shared" si="106"/>
        <v>1.9844560551987006E-34</v>
      </c>
      <c r="J502">
        <f t="shared" si="106"/>
        <v>4.1640820308602725E-26</v>
      </c>
      <c r="K502">
        <f t="shared" si="101"/>
        <v>1.400838207752519E-20</v>
      </c>
      <c r="L502">
        <f t="shared" si="101"/>
        <v>2.7860552117894243E-11</v>
      </c>
      <c r="M502">
        <f t="shared" si="109"/>
        <v>5.3291391335092725E-13</v>
      </c>
      <c r="N502">
        <f t="shared" si="101"/>
        <v>3.3955236153386227E-6</v>
      </c>
      <c r="O502">
        <f t="shared" si="107"/>
        <v>6.9593302286783628E-8</v>
      </c>
      <c r="P502">
        <f t="shared" si="108"/>
        <v>3.7153774453421739E-3</v>
      </c>
      <c r="Q502">
        <f t="shared" si="108"/>
        <v>4.6093025475028501E-4</v>
      </c>
      <c r="R502">
        <f t="shared" si="108"/>
        <v>0.43200665755124029</v>
      </c>
      <c r="S502">
        <f t="shared" si="108"/>
        <v>0.11852229414238198</v>
      </c>
      <c r="T502">
        <f t="shared" si="101"/>
        <v>2.8701462745513151</v>
      </c>
      <c r="U502">
        <f t="shared" si="105"/>
        <v>3.424854999090341</v>
      </c>
      <c r="V502">
        <f t="shared" si="104"/>
        <v>12.917085260192524</v>
      </c>
      <c r="W502">
        <f t="shared" si="100"/>
        <v>166.85109161908295</v>
      </c>
    </row>
    <row r="503" spans="1:23" x14ac:dyDescent="0.3">
      <c r="A503">
        <v>954.39999999997804</v>
      </c>
      <c r="B503" s="4">
        <v>121</v>
      </c>
      <c r="C503">
        <f t="shared" si="102"/>
        <v>94.58240620581023</v>
      </c>
      <c r="D503">
        <f t="shared" si="103"/>
        <v>275.11013379566464</v>
      </c>
      <c r="E503">
        <f t="shared" si="98"/>
        <v>26.41759379418977</v>
      </c>
      <c r="F503">
        <f t="shared" si="106"/>
        <v>1.3249180596845872E-69</v>
      </c>
      <c r="G503">
        <f t="shared" si="106"/>
        <v>1.6000489919659562E-55</v>
      </c>
      <c r="H503">
        <f t="shared" si="106"/>
        <v>2.5339837014968448E-44</v>
      </c>
      <c r="I503">
        <f t="shared" si="106"/>
        <v>1.0360947358811379E-34</v>
      </c>
      <c r="J503">
        <f t="shared" si="106"/>
        <v>2.3624543570987358E-26</v>
      </c>
      <c r="K503">
        <f t="shared" si="101"/>
        <v>8.3537404452511779E-21</v>
      </c>
      <c r="L503">
        <f t="shared" si="101"/>
        <v>1.9546446270037903E-11</v>
      </c>
      <c r="M503">
        <f t="shared" si="109"/>
        <v>3.5162105240845901E-13</v>
      </c>
      <c r="N503">
        <f t="shared" si="101"/>
        <v>2.5951274667395392E-6</v>
      </c>
      <c r="O503">
        <f t="shared" si="107"/>
        <v>5.0404572094955374E-8</v>
      </c>
      <c r="P503">
        <f t="shared" si="108"/>
        <v>3.0726798969771432E-3</v>
      </c>
      <c r="Q503">
        <f t="shared" si="108"/>
        <v>3.6436849072539034E-4</v>
      </c>
      <c r="R503">
        <f t="shared" si="108"/>
        <v>0.38473978053820357</v>
      </c>
      <c r="S503">
        <f t="shared" si="108"/>
        <v>0.10238213220602892</v>
      </c>
      <c r="T503">
        <f t="shared" si="101"/>
        <v>2.7553651092610885</v>
      </c>
      <c r="U503">
        <f t="shared" si="105"/>
        <v>3.2459267159449605</v>
      </c>
      <c r="V503">
        <f t="shared" si="104"/>
        <v>23.171667078244809</v>
      </c>
      <c r="W503">
        <f t="shared" si="100"/>
        <v>536.9261551850143</v>
      </c>
    </row>
    <row r="504" spans="1:23" x14ac:dyDescent="0.3">
      <c r="A504">
        <v>954.44999999997799</v>
      </c>
      <c r="B504" s="4">
        <v>114</v>
      </c>
      <c r="C504">
        <f t="shared" si="102"/>
        <v>94.506752670903552</v>
      </c>
      <c r="D504">
        <f t="shared" si="103"/>
        <v>275.06013379566468</v>
      </c>
      <c r="E504">
        <f t="shared" si="98"/>
        <v>19.493247329096448</v>
      </c>
      <c r="F504">
        <f t="shared" si="106"/>
        <v>5.2985515184088106E-70</v>
      </c>
      <c r="G504">
        <f t="shared" si="106"/>
        <v>7.0348118431987659E-56</v>
      </c>
      <c r="H504">
        <f t="shared" si="106"/>
        <v>1.2157693441453122E-44</v>
      </c>
      <c r="I504">
        <f t="shared" si="106"/>
        <v>5.3957291710492057E-35</v>
      </c>
      <c r="J504">
        <f t="shared" si="106"/>
        <v>1.3369041505375078E-26</v>
      </c>
      <c r="K504">
        <f t="shared" si="101"/>
        <v>4.9681195058222552E-21</v>
      </c>
      <c r="L504">
        <f t="shared" si="101"/>
        <v>1.3681874934269765E-11</v>
      </c>
      <c r="M504">
        <f t="shared" si="109"/>
        <v>2.3137196647626718E-13</v>
      </c>
      <c r="N504">
        <f t="shared" si="101"/>
        <v>1.9788384851354124E-6</v>
      </c>
      <c r="O504">
        <f t="shared" si="107"/>
        <v>3.6407468080782743E-8</v>
      </c>
      <c r="P504">
        <f t="shared" si="108"/>
        <v>2.5353120034365345E-3</v>
      </c>
      <c r="Q504">
        <f t="shared" si="108"/>
        <v>2.8725293168089844E-4</v>
      </c>
      <c r="R504">
        <f t="shared" si="108"/>
        <v>0.34185620015632195</v>
      </c>
      <c r="S504">
        <f t="shared" si="108"/>
        <v>8.81995457605909E-2</v>
      </c>
      <c r="T504">
        <f t="shared" si="101"/>
        <v>2.6390887385751691</v>
      </c>
      <c r="U504">
        <f t="shared" si="105"/>
        <v>3.0719690646870661</v>
      </c>
      <c r="V504">
        <f t="shared" si="104"/>
        <v>16.421278264409381</v>
      </c>
      <c r="W504">
        <f t="shared" si="100"/>
        <v>269.65837983716398</v>
      </c>
    </row>
    <row r="505" spans="1:23" x14ac:dyDescent="0.3">
      <c r="A505">
        <v>954.49999999997794</v>
      </c>
      <c r="B505" s="4">
        <v>101</v>
      </c>
      <c r="C505">
        <f t="shared" si="102"/>
        <v>94.431099135996647</v>
      </c>
      <c r="D505">
        <f t="shared" si="103"/>
        <v>275.01013379566473</v>
      </c>
      <c r="E505">
        <f t="shared" si="98"/>
        <v>6.5689008640033535</v>
      </c>
      <c r="F505">
        <f t="shared" si="106"/>
        <v>2.1135766264449605E-70</v>
      </c>
      <c r="G505">
        <f t="shared" si="106"/>
        <v>3.0850654796643238E-56</v>
      </c>
      <c r="H505">
        <f t="shared" si="106"/>
        <v>5.8182349423225527E-45</v>
      </c>
      <c r="I505">
        <f t="shared" si="106"/>
        <v>2.8028090642645127E-35</v>
      </c>
      <c r="J505">
        <f t="shared" si="106"/>
        <v>7.5462260624353476E-27</v>
      </c>
      <c r="K505">
        <f t="shared" si="101"/>
        <v>2.9465997558376034E-21</v>
      </c>
      <c r="L505">
        <f t="shared" si="101"/>
        <v>9.554833801137878E-12</v>
      </c>
      <c r="M505">
        <f t="shared" si="109"/>
        <v>1.5183247235330235E-13</v>
      </c>
      <c r="N505">
        <f t="shared" si="101"/>
        <v>1.5054339876697959E-6</v>
      </c>
      <c r="O505">
        <f t="shared" si="107"/>
        <v>2.6225820264663413E-8</v>
      </c>
      <c r="P505">
        <f t="shared" si="108"/>
        <v>2.0871094331173803E-3</v>
      </c>
      <c r="Q505">
        <f t="shared" si="108"/>
        <v>2.2584276572552354E-4</v>
      </c>
      <c r="R505">
        <f t="shared" si="108"/>
        <v>0.30305366732924705</v>
      </c>
      <c r="S505">
        <f t="shared" si="108"/>
        <v>7.5775111633513817E-2</v>
      </c>
      <c r="T505">
        <f t="shared" si="101"/>
        <v>2.5219039802750127</v>
      </c>
      <c r="U505">
        <f t="shared" si="105"/>
        <v>2.9030472431061312</v>
      </c>
      <c r="V505">
        <f t="shared" si="104"/>
        <v>3.6658536208972223</v>
      </c>
      <c r="W505">
        <f t="shared" si="100"/>
        <v>13.438482769845276</v>
      </c>
    </row>
    <row r="506" spans="1:23" x14ac:dyDescent="0.3">
      <c r="A506">
        <v>954.54999999997801</v>
      </c>
      <c r="B506" s="4">
        <v>103</v>
      </c>
      <c r="C506">
        <f t="shared" si="102"/>
        <v>94.355445601089741</v>
      </c>
      <c r="D506">
        <f t="shared" si="103"/>
        <v>274.96013379566466</v>
      </c>
      <c r="E506">
        <f t="shared" si="98"/>
        <v>8.6445543989102589</v>
      </c>
      <c r="F506">
        <f t="shared" si="106"/>
        <v>8.4095262077318368E-71</v>
      </c>
      <c r="G506">
        <f t="shared" si="106"/>
        <v>1.3494878572650905E-56</v>
      </c>
      <c r="H506">
        <f t="shared" si="106"/>
        <v>2.7773078057101891E-45</v>
      </c>
      <c r="I506">
        <f t="shared" si="106"/>
        <v>1.4522105196705001E-35</v>
      </c>
      <c r="J506">
        <f t="shared" si="106"/>
        <v>4.2486606610382431E-27</v>
      </c>
      <c r="K506">
        <f t="shared" si="101"/>
        <v>1.7428833491747142E-21</v>
      </c>
      <c r="L506">
        <f t="shared" si="101"/>
        <v>6.6573344127522085E-12</v>
      </c>
      <c r="M506">
        <f t="shared" si="109"/>
        <v>9.9365734663966675E-14</v>
      </c>
      <c r="N506">
        <f t="shared" si="101"/>
        <v>1.1426488850278105E-6</v>
      </c>
      <c r="O506">
        <f t="shared" si="107"/>
        <v>1.8840210091701047E-8</v>
      </c>
      <c r="P506">
        <f t="shared" si="108"/>
        <v>1.7141891589023705E-3</v>
      </c>
      <c r="Q506">
        <f t="shared" si="108"/>
        <v>1.7707854928619438E-4</v>
      </c>
      <c r="R506">
        <f t="shared" si="108"/>
        <v>0.2680373660755449</v>
      </c>
      <c r="S506">
        <f t="shared" si="108"/>
        <v>6.4923941697112325E-2</v>
      </c>
      <c r="T506">
        <f t="shared" si="101"/>
        <v>2.4043783874913993</v>
      </c>
      <c r="U506">
        <f t="shared" si="105"/>
        <v>2.7392321244680971</v>
      </c>
      <c r="V506">
        <f t="shared" si="104"/>
        <v>5.9053222744421614</v>
      </c>
      <c r="W506">
        <f t="shared" si="100"/>
        <v>34.872831165022745</v>
      </c>
    </row>
    <row r="507" spans="1:23" x14ac:dyDescent="0.3">
      <c r="A507">
        <v>954.59999999997797</v>
      </c>
      <c r="B507" s="4">
        <v>100</v>
      </c>
      <c r="C507">
        <f t="shared" si="102"/>
        <v>94.279792066182836</v>
      </c>
      <c r="D507">
        <f t="shared" si="103"/>
        <v>274.91013379566471</v>
      </c>
      <c r="E507">
        <f t="shared" si="98"/>
        <v>5.7202079338171643</v>
      </c>
      <c r="F507">
        <f t="shared" si="106"/>
        <v>3.3374729453953098E-71</v>
      </c>
      <c r="G507">
        <f t="shared" si="106"/>
        <v>5.8879792477714026E-57</v>
      </c>
      <c r="H507">
        <f t="shared" si="106"/>
        <v>1.3223592879768514E-45</v>
      </c>
      <c r="I507">
        <f t="shared" si="106"/>
        <v>7.5051320550080293E-36</v>
      </c>
      <c r="J507">
        <f t="shared" si="106"/>
        <v>2.3859809644824931E-27</v>
      </c>
      <c r="K507">
        <f t="shared" si="101"/>
        <v>1.0280957195727036E-21</v>
      </c>
      <c r="L507">
        <f t="shared" si="101"/>
        <v>4.6278292184994138E-12</v>
      </c>
      <c r="M507">
        <f t="shared" si="109"/>
        <v>6.4852495116204508E-14</v>
      </c>
      <c r="N507">
        <f t="shared" si="101"/>
        <v>8.6529381307257103E-7</v>
      </c>
      <c r="O507">
        <f t="shared" si="107"/>
        <v>1.3497721409635102E-8</v>
      </c>
      <c r="P507">
        <f t="shared" si="108"/>
        <v>1.404662480153377E-3</v>
      </c>
      <c r="Q507">
        <f t="shared" si="108"/>
        <v>1.3846620354742746E-4</v>
      </c>
      <c r="R507">
        <f t="shared" si="108"/>
        <v>0.23652162501133181</v>
      </c>
      <c r="S507">
        <f t="shared" si="108"/>
        <v>5.5475500755705599E-2</v>
      </c>
      <c r="T507">
        <f t="shared" si="101"/>
        <v>2.2870560003317855</v>
      </c>
      <c r="U507">
        <f t="shared" si="105"/>
        <v>2.5805971335787508</v>
      </c>
      <c r="V507">
        <f t="shared" si="104"/>
        <v>3.1396108002384135</v>
      </c>
      <c r="W507">
        <f t="shared" si="100"/>
        <v>9.8571559769736918</v>
      </c>
    </row>
    <row r="508" spans="1:23" x14ac:dyDescent="0.3">
      <c r="A508">
        <v>954.64999999997804</v>
      </c>
      <c r="B508" s="4">
        <v>120</v>
      </c>
      <c r="C508">
        <f t="shared" si="102"/>
        <v>94.20413853127593</v>
      </c>
      <c r="D508">
        <f t="shared" si="103"/>
        <v>274.86013379566464</v>
      </c>
      <c r="E508">
        <f t="shared" si="98"/>
        <v>25.79586146872407</v>
      </c>
      <c r="F508">
        <f t="shared" si="106"/>
        <v>1.3211638260344659E-71</v>
      </c>
      <c r="G508">
        <f t="shared" si="106"/>
        <v>2.562455044335954E-57</v>
      </c>
      <c r="H508">
        <f t="shared" si="106"/>
        <v>6.2801153374967221E-46</v>
      </c>
      <c r="I508">
        <f t="shared" si="106"/>
        <v>3.8688312987588638E-36</v>
      </c>
      <c r="J508">
        <f t="shared" si="106"/>
        <v>1.3365173415453168E-27</v>
      </c>
      <c r="K508">
        <f t="shared" si="101"/>
        <v>6.0480704170600543E-22</v>
      </c>
      <c r="L508">
        <f t="shared" si="101"/>
        <v>3.2096227467697827E-12</v>
      </c>
      <c r="M508">
        <f t="shared" si="109"/>
        <v>4.2211889179396731E-14</v>
      </c>
      <c r="N508">
        <f t="shared" si="101"/>
        <v>6.5375362739436172E-7</v>
      </c>
      <c r="O508">
        <f t="shared" si="107"/>
        <v>9.6439119532853673E-9</v>
      </c>
      <c r="P508">
        <f t="shared" si="108"/>
        <v>1.1483781879324051E-3</v>
      </c>
      <c r="Q508">
        <f t="shared" si="108"/>
        <v>1.0797909228819414E-4</v>
      </c>
      <c r="R508">
        <f t="shared" si="108"/>
        <v>0.20823133406274452</v>
      </c>
      <c r="S508">
        <f t="shared" si="108"/>
        <v>4.7273269622681705E-2</v>
      </c>
      <c r="T508">
        <f t="shared" si="101"/>
        <v>2.1704535546595531</v>
      </c>
      <c r="U508">
        <f t="shared" si="105"/>
        <v>2.4272151790259913</v>
      </c>
      <c r="V508">
        <f t="shared" si="104"/>
        <v>23.368646289698077</v>
      </c>
      <c r="W508">
        <f t="shared" si="100"/>
        <v>546.0936294130197</v>
      </c>
    </row>
    <row r="509" spans="1:23" x14ac:dyDescent="0.3">
      <c r="A509">
        <v>954.69999999997799</v>
      </c>
      <c r="B509" s="4">
        <v>108</v>
      </c>
      <c r="C509">
        <f t="shared" si="102"/>
        <v>94.128484996369025</v>
      </c>
      <c r="D509">
        <f t="shared" si="103"/>
        <v>274.81013379566468</v>
      </c>
      <c r="E509">
        <f t="shared" si="98"/>
        <v>13.871515003630975</v>
      </c>
      <c r="F509">
        <f t="shared" si="106"/>
        <v>5.2166090309675231E-72</v>
      </c>
      <c r="G509">
        <f t="shared" si="106"/>
        <v>1.1123435318267618E-57</v>
      </c>
      <c r="H509">
        <f t="shared" si="106"/>
        <v>2.9749417352033877E-46</v>
      </c>
      <c r="I509">
        <f t="shared" si="106"/>
        <v>1.9892709555781452E-36</v>
      </c>
      <c r="J509">
        <f t="shared" si="106"/>
        <v>7.4674945877437783E-28</v>
      </c>
      <c r="K509">
        <f t="shared" si="101"/>
        <v>3.5482824629317217E-22</v>
      </c>
      <c r="L509">
        <f t="shared" si="101"/>
        <v>2.220906982519665E-12</v>
      </c>
      <c r="M509">
        <f t="shared" si="109"/>
        <v>2.7400655139657108E-14</v>
      </c>
      <c r="N509">
        <f t="shared" si="101"/>
        <v>4.9279278369259993E-7</v>
      </c>
      <c r="O509">
        <f t="shared" si="107"/>
        <v>6.8716981014937839E-9</v>
      </c>
      <c r="P509">
        <f t="shared" si="108"/>
        <v>9.366937073064499E-4</v>
      </c>
      <c r="Q509">
        <f t="shared" si="108"/>
        <v>8.3975697067931678E-5</v>
      </c>
      <c r="R509">
        <f t="shared" si="108"/>
        <v>0.18290308203528904</v>
      </c>
      <c r="S509">
        <f t="shared" si="108"/>
        <v>4.0174280612420954E-2</v>
      </c>
      <c r="T509">
        <f t="shared" si="101"/>
        <v>2.0550571777875031</v>
      </c>
      <c r="U509">
        <f t="shared" si="105"/>
        <v>2.2791557095063175</v>
      </c>
      <c r="V509">
        <f t="shared" si="104"/>
        <v>11.592359294124657</v>
      </c>
      <c r="W509">
        <f t="shared" si="100"/>
        <v>134.38279400407831</v>
      </c>
    </row>
    <row r="510" spans="1:23" x14ac:dyDescent="0.3">
      <c r="A510">
        <v>954.74999999997704</v>
      </c>
      <c r="B510" s="4">
        <v>115</v>
      </c>
      <c r="C510">
        <f t="shared" si="102"/>
        <v>94.052831461463711</v>
      </c>
      <c r="D510">
        <f t="shared" si="103"/>
        <v>274.76013379566564</v>
      </c>
      <c r="E510">
        <f t="shared" si="98"/>
        <v>20.947168538536289</v>
      </c>
      <c r="F510">
        <f t="shared" si="106"/>
        <v>2.0545305263540747E-72</v>
      </c>
      <c r="G510">
        <f t="shared" si="106"/>
        <v>4.8163086137189918E-58</v>
      </c>
      <c r="H510">
        <f t="shared" si="106"/>
        <v>1.4056655576383903E-46</v>
      </c>
      <c r="I510">
        <f t="shared" si="106"/>
        <v>1.020236332608235E-36</v>
      </c>
      <c r="J510">
        <f t="shared" si="106"/>
        <v>4.1616727761269074E-28</v>
      </c>
      <c r="K510">
        <f t="shared" si="101"/>
        <v>2.076048945922886E-22</v>
      </c>
      <c r="L510">
        <f t="shared" si="101"/>
        <v>1.5332270215828369E-12</v>
      </c>
      <c r="M510">
        <f t="shared" si="109"/>
        <v>1.7738020891777338E-14</v>
      </c>
      <c r="N510">
        <f t="shared" si="101"/>
        <v>3.7060756688372765E-7</v>
      </c>
      <c r="O510">
        <f t="shared" si="107"/>
        <v>4.8830701496661423E-9</v>
      </c>
      <c r="P510">
        <f t="shared" si="108"/>
        <v>7.6227203107995158E-4</v>
      </c>
      <c r="Q510">
        <f t="shared" si="108"/>
        <v>6.5130681217574166E-5</v>
      </c>
      <c r="R510">
        <f t="shared" si="108"/>
        <v>0.16028603308317094</v>
      </c>
      <c r="S510">
        <f t="shared" si="108"/>
        <v>3.4048550989576071E-2</v>
      </c>
      <c r="T510">
        <f t="shared" si="101"/>
        <v>1.9413195917781048</v>
      </c>
      <c r="U510">
        <f t="shared" si="105"/>
        <v>2.1364819540553373</v>
      </c>
      <c r="V510">
        <f t="shared" si="104"/>
        <v>18.810686584480951</v>
      </c>
      <c r="W510">
        <f t="shared" si="100"/>
        <v>353.84192977957161</v>
      </c>
    </row>
    <row r="511" spans="1:23" x14ac:dyDescent="0.3">
      <c r="A511">
        <v>954.79999999997699</v>
      </c>
      <c r="B511" s="4">
        <v>98</v>
      </c>
      <c r="C511">
        <f t="shared" si="102"/>
        <v>93.977177926556806</v>
      </c>
      <c r="D511">
        <f t="shared" si="103"/>
        <v>274.71013379566568</v>
      </c>
      <c r="E511">
        <f t="shared" si="98"/>
        <v>4.0228220734431943</v>
      </c>
      <c r="F511">
        <f t="shared" si="106"/>
        <v>8.0710419133047716E-73</v>
      </c>
      <c r="G511">
        <f t="shared" si="106"/>
        <v>2.0800911947677929E-58</v>
      </c>
      <c r="H511">
        <f t="shared" si="106"/>
        <v>6.6248833786863166E-47</v>
      </c>
      <c r="I511">
        <f t="shared" si="106"/>
        <v>5.2191565522220595E-37</v>
      </c>
      <c r="J511">
        <f t="shared" si="106"/>
        <v>2.3134154795517393E-28</v>
      </c>
      <c r="K511">
        <f t="shared" si="101"/>
        <v>1.2113650794482341E-22</v>
      </c>
      <c r="L511">
        <f t="shared" si="101"/>
        <v>1.0560446350874694E-12</v>
      </c>
      <c r="M511">
        <f t="shared" si="109"/>
        <v>1.1451633364704197E-14</v>
      </c>
      <c r="N511">
        <f t="shared" si="101"/>
        <v>2.7807627672496608E-7</v>
      </c>
      <c r="O511">
        <f t="shared" si="107"/>
        <v>3.4605084449983139E-9</v>
      </c>
      <c r="P511">
        <f t="shared" si="108"/>
        <v>6.1890227975469028E-4</v>
      </c>
      <c r="Q511">
        <f t="shared" si="108"/>
        <v>5.0377392096661267E-5</v>
      </c>
      <c r="R511">
        <f t="shared" si="108"/>
        <v>0.14014256192926841</v>
      </c>
      <c r="S511">
        <f t="shared" si="108"/>
        <v>2.8778437968887748E-2</v>
      </c>
      <c r="T511">
        <f t="shared" si="101"/>
        <v>1.8296578360567259</v>
      </c>
      <c r="U511">
        <f t="shared" si="105"/>
        <v>1.999248397164586</v>
      </c>
      <c r="V511">
        <f t="shared" si="104"/>
        <v>2.0235736762786081</v>
      </c>
      <c r="W511">
        <f t="shared" si="100"/>
        <v>4.0948504233277205</v>
      </c>
    </row>
    <row r="512" spans="1:23" x14ac:dyDescent="0.3">
      <c r="A512">
        <v>954.84999999997694</v>
      </c>
      <c r="B512" s="4">
        <v>106</v>
      </c>
      <c r="C512">
        <f t="shared" si="102"/>
        <v>93.901524391650128</v>
      </c>
      <c r="D512">
        <f t="shared" si="103"/>
        <v>274.66013379566573</v>
      </c>
      <c r="E512">
        <f t="shared" si="98"/>
        <v>12.098475608349872</v>
      </c>
      <c r="F512">
        <f t="shared" si="106"/>
        <v>3.1625638436338524E-73</v>
      </c>
      <c r="G512">
        <f t="shared" si="106"/>
        <v>8.960724778447031E-59</v>
      </c>
      <c r="H512">
        <f t="shared" si="106"/>
        <v>3.1143481918668129E-47</v>
      </c>
      <c r="I512">
        <f t="shared" si="106"/>
        <v>2.6631311665193272E-37</v>
      </c>
      <c r="J512">
        <f t="shared" si="106"/>
        <v>1.2827205119153146E-28</v>
      </c>
      <c r="K512">
        <f t="shared" si="101"/>
        <v>7.0490496449582975E-23</v>
      </c>
      <c r="L512">
        <f t="shared" si="101"/>
        <v>7.2570113007454775E-13</v>
      </c>
      <c r="M512">
        <f t="shared" si="109"/>
        <v>7.373059967491412E-15</v>
      </c>
      <c r="N512">
        <f t="shared" si="101"/>
        <v>2.0816768487971548E-7</v>
      </c>
      <c r="O512">
        <f t="shared" si="107"/>
        <v>2.4457097861937076E-9</v>
      </c>
      <c r="P512">
        <f t="shared" si="108"/>
        <v>5.0134177529044641E-4</v>
      </c>
      <c r="Q512">
        <f t="shared" si="108"/>
        <v>3.8860089830408422E-5</v>
      </c>
      <c r="R512">
        <f t="shared" si="108"/>
        <v>0.12224866894025753</v>
      </c>
      <c r="S512">
        <f t="shared" si="108"/>
        <v>2.4257936725247259E-2</v>
      </c>
      <c r="T512">
        <f t="shared" si="101"/>
        <v>1.7204515123373447</v>
      </c>
      <c r="U512">
        <f t="shared" si="105"/>
        <v>1.8674985304820981</v>
      </c>
      <c r="V512">
        <f t="shared" si="104"/>
        <v>10.230977077867774</v>
      </c>
      <c r="W512">
        <f t="shared" si="100"/>
        <v>104.6728919678558</v>
      </c>
    </row>
    <row r="513" spans="1:23" x14ac:dyDescent="0.3">
      <c r="A513">
        <v>954.89999999997701</v>
      </c>
      <c r="B513" s="4">
        <v>113</v>
      </c>
      <c r="C513">
        <f t="shared" si="102"/>
        <v>93.825870856743222</v>
      </c>
      <c r="D513">
        <f t="shared" si="103"/>
        <v>274.61013379566566</v>
      </c>
      <c r="E513">
        <f t="shared" si="98"/>
        <v>19.174129143256778</v>
      </c>
      <c r="F513">
        <f t="shared" si="106"/>
        <v>1.2360660980372795E-73</v>
      </c>
      <c r="G513">
        <f t="shared" si="106"/>
        <v>3.8503179689029301E-59</v>
      </c>
      <c r="H513">
        <f t="shared" si="106"/>
        <v>1.4603225428180806E-47</v>
      </c>
      <c r="I513">
        <f t="shared" si="106"/>
        <v>1.3554312210763327E-37</v>
      </c>
      <c r="J513">
        <f t="shared" si="106"/>
        <v>7.0941952408605149E-29</v>
      </c>
      <c r="K513">
        <f t="shared" si="101"/>
        <v>4.0907613720106451E-23</v>
      </c>
      <c r="L513">
        <f t="shared" si="101"/>
        <v>4.9754577072209907E-13</v>
      </c>
      <c r="M513">
        <f t="shared" si="109"/>
        <v>4.7341951369346526E-15</v>
      </c>
      <c r="N513">
        <f t="shared" si="101"/>
        <v>1.5547565656433695E-7</v>
      </c>
      <c r="O513">
        <f t="shared" si="107"/>
        <v>1.7238044085501323E-9</v>
      </c>
      <c r="P513">
        <f t="shared" si="108"/>
        <v>4.0517759427880027E-4</v>
      </c>
      <c r="Q513">
        <f t="shared" si="108"/>
        <v>2.9894409325477842E-5</v>
      </c>
      <c r="R513">
        <f t="shared" si="108"/>
        <v>0.10639419688176986</v>
      </c>
      <c r="S513">
        <f t="shared" si="108"/>
        <v>2.0391940625893105E-2</v>
      </c>
      <c r="T513">
        <f t="shared" si="101"/>
        <v>1.6140415464654461</v>
      </c>
      <c r="U513">
        <f t="shared" si="105"/>
        <v>1.7412629131766766</v>
      </c>
      <c r="V513">
        <f t="shared" si="104"/>
        <v>17.432866230080101</v>
      </c>
      <c r="W513">
        <f t="shared" si="100"/>
        <v>303.90482499586722</v>
      </c>
    </row>
    <row r="514" spans="1:23" x14ac:dyDescent="0.3">
      <c r="A514">
        <v>954.94999999997697</v>
      </c>
      <c r="B514" s="4">
        <v>105</v>
      </c>
      <c r="C514">
        <f t="shared" si="102"/>
        <v>93.750217321836317</v>
      </c>
      <c r="D514">
        <f t="shared" si="103"/>
        <v>274.56013379566571</v>
      </c>
      <c r="E514">
        <f t="shared" si="98"/>
        <v>11.249782678163683</v>
      </c>
      <c r="F514">
        <f t="shared" si="106"/>
        <v>4.8187764951882801E-74</v>
      </c>
      <c r="G514">
        <f t="shared" si="106"/>
        <v>1.6502234277975496E-59</v>
      </c>
      <c r="H514">
        <f t="shared" si="106"/>
        <v>6.8300378017785596E-48</v>
      </c>
      <c r="I514">
        <f t="shared" si="106"/>
        <v>6.8810562409268274E-38</v>
      </c>
      <c r="J514">
        <f t="shared" si="106"/>
        <v>3.9135143293081873E-29</v>
      </c>
      <c r="K514">
        <f t="shared" si="101"/>
        <v>2.3675315836466557E-23</v>
      </c>
      <c r="L514">
        <f t="shared" si="101"/>
        <v>3.4033608082119909E-13</v>
      </c>
      <c r="M514">
        <f t="shared" si="109"/>
        <v>3.0315351043381095E-15</v>
      </c>
      <c r="N514">
        <f t="shared" si="101"/>
        <v>1.1585404497798555E-7</v>
      </c>
      <c r="O514">
        <f t="shared" si="107"/>
        <v>1.2116832675175902E-9</v>
      </c>
      <c r="P514">
        <f t="shared" si="108"/>
        <v>3.2670566362629042E-4</v>
      </c>
      <c r="Q514">
        <f t="shared" si="108"/>
        <v>2.2934760596866577E-5</v>
      </c>
      <c r="R514">
        <f t="shared" si="108"/>
        <v>9.2382871459695468E-2</v>
      </c>
      <c r="S514">
        <f t="shared" si="108"/>
        <v>1.709548061359557E-2</v>
      </c>
      <c r="T514">
        <f t="shared" si="101"/>
        <v>1.5107294540829133</v>
      </c>
      <c r="U514">
        <f t="shared" si="105"/>
        <v>1.6205575636464991</v>
      </c>
      <c r="V514">
        <f t="shared" si="104"/>
        <v>9.6292251145171832</v>
      </c>
      <c r="W514">
        <f t="shared" si="100"/>
        <v>92.721976306048461</v>
      </c>
    </row>
    <row r="515" spans="1:23" x14ac:dyDescent="0.3">
      <c r="A515">
        <v>954.99999999997704</v>
      </c>
      <c r="B515" s="4">
        <v>106</v>
      </c>
      <c r="C515">
        <f t="shared" si="102"/>
        <v>93.674563786929411</v>
      </c>
      <c r="D515">
        <f t="shared" si="103"/>
        <v>274.51013379566564</v>
      </c>
      <c r="E515">
        <f t="shared" si="98"/>
        <v>12.325436213070589</v>
      </c>
      <c r="F515">
        <f t="shared" si="106"/>
        <v>1.8738057452456329E-74</v>
      </c>
      <c r="G515">
        <f t="shared" si="106"/>
        <v>7.0547494658990214E-60</v>
      </c>
      <c r="H515">
        <f t="shared" si="106"/>
        <v>3.1863253588049918E-48</v>
      </c>
      <c r="I515">
        <f t="shared" si="106"/>
        <v>3.4843792970601013E-38</v>
      </c>
      <c r="J515">
        <f t="shared" si="106"/>
        <v>2.1533935838450122E-29</v>
      </c>
      <c r="K515">
        <f t="shared" si="101"/>
        <v>1.366486904799496E-23</v>
      </c>
      <c r="L515">
        <f t="shared" si="101"/>
        <v>2.3226440727212334E-13</v>
      </c>
      <c r="M515">
        <f t="shared" si="109"/>
        <v>1.9359632372980325E-15</v>
      </c>
      <c r="N515">
        <f t="shared" si="101"/>
        <v>8.6131045396959486E-8</v>
      </c>
      <c r="O515">
        <f t="shared" si="107"/>
        <v>8.4939224596986572E-10</v>
      </c>
      <c r="P515">
        <f t="shared" si="108"/>
        <v>2.6282557297333263E-4</v>
      </c>
      <c r="Q515">
        <f t="shared" si="108"/>
        <v>1.7547550597513532E-5</v>
      </c>
      <c r="R515">
        <f t="shared" si="108"/>
        <v>8.0032187597842031E-2</v>
      </c>
      <c r="S515">
        <f t="shared" si="108"/>
        <v>1.4292958395644581E-2</v>
      </c>
      <c r="T515">
        <f t="shared" si="101"/>
        <v>1.4107770898793786</v>
      </c>
      <c r="U515">
        <f t="shared" si="105"/>
        <v>1.5053826959771079</v>
      </c>
      <c r="V515">
        <f t="shared" si="104"/>
        <v>10.820053517093481</v>
      </c>
      <c r="W515">
        <f t="shared" si="100"/>
        <v>117.073558112767</v>
      </c>
    </row>
  </sheetData>
  <mergeCells count="5">
    <mergeCell ref="K3:L3"/>
    <mergeCell ref="M3:N3"/>
    <mergeCell ref="O3:P3"/>
    <mergeCell ref="Q3:R3"/>
    <mergeCell ref="S3:T3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2017-12-13T16:46:37Z</dcterms:modified>
</cp:coreProperties>
</file>